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5 Показ, Vмо,ТПОМС\Приложения к Протоколу №15\"/>
    </mc:Choice>
  </mc:AlternateContent>
  <bookViews>
    <workbookView xWindow="480" yWindow="60" windowWidth="27795" windowHeight="11580" tabRatio="853" activeTab="3"/>
  </bookViews>
  <sheets>
    <sheet name="Эндоскопия" sheetId="2" r:id="rId1"/>
    <sheet name="КТ_анализ" sheetId="10" r:id="rId2"/>
    <sheet name="МРТ_анализ " sheetId="11" r:id="rId3"/>
    <sheet name="УЗИ _ССС" sheetId="1" r:id="rId4"/>
    <sheet name="COVID-19" sheetId="3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Database">#REF!</definedName>
    <definedName name="Kbcn" localSheetId="1">#REF!</definedName>
    <definedName name="Kbcn" localSheetId="2">#REF!</definedName>
    <definedName name="Kbcn">#REF!</definedName>
    <definedName name="res2_range" localSheetId="1">#REF!</definedName>
    <definedName name="res2_range" localSheetId="2">#REF!</definedName>
    <definedName name="res2_range">#REF!</definedName>
    <definedName name="XLRPARAMS_ISP_FIO" localSheetId="1" hidden="1">[1]XLR_NoRangeSheet!$B$6</definedName>
    <definedName name="XLRPARAMS_ISP_FIO" localSheetId="2" hidden="1">[1]XLR_NoRangeSheet!$B$6</definedName>
    <definedName name="XLRPARAMS_ISP_FIO" hidden="1">[2]XLR_NoRangeSheet!$B$6</definedName>
    <definedName name="XLRPARAMS_MP_NAME" localSheetId="1" hidden="1">[1]XLR_NoRangeSheet!$D$6</definedName>
    <definedName name="XLRPARAMS_MP_NAME" localSheetId="2" hidden="1">[1]XLR_NoRangeSheet!$D$6</definedName>
    <definedName name="XLRPARAMS_MP_NAME" hidden="1">[2]XLR_NoRangeSheet!$D$6</definedName>
    <definedName name="XLRPARAMS_STR_PERIOD" localSheetId="1" hidden="1">[1]XLR_NoRangeSheet!$C$6</definedName>
    <definedName name="XLRPARAMS_STR_PERIOD" localSheetId="2" hidden="1">[1]XLR_NoRangeSheet!$C$6</definedName>
    <definedName name="XLRPARAMS_STR_PERIOD" hidden="1">[2]XLR_NoRangeSheet!$C$6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>#REF!</definedName>
    <definedName name="_xlnm.Print_Titles" localSheetId="1">КТ_анализ!$A:$B</definedName>
    <definedName name="_xlnm.Print_Titles" localSheetId="0">Эндоскопия!$A:$B</definedName>
    <definedName name="_xlnm.Print_Area" localSheetId="4">'COVID-19'!$A$1:$W$110</definedName>
    <definedName name="_xlnm.Print_Area" localSheetId="1">КТ_анализ!$A$1:$CL$111</definedName>
    <definedName name="_xlnm.Print_Area" localSheetId="2">'МРТ_анализ '!$A$1:$AW$103</definedName>
    <definedName name="_xlnm.Print_Area" localSheetId="0">Эндоскопия!$A$1:$BG$108</definedName>
    <definedName name="рроо">#REF!</definedName>
    <definedName name="соимость">#REF!</definedName>
    <definedName name="ттт">#REF!</definedName>
    <definedName name="ЭКО" localSheetId="1">#REF!</definedName>
    <definedName name="ЭКО" localSheetId="2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Q14" i="11" l="1"/>
  <c r="R14" i="11"/>
  <c r="R52" i="11" s="1"/>
  <c r="Q21" i="11"/>
  <c r="R21" i="11"/>
  <c r="Q25" i="11"/>
  <c r="R25" i="11"/>
  <c r="Q52" i="11"/>
  <c r="Q60" i="11"/>
  <c r="R60" i="11"/>
  <c r="Q95" i="11"/>
  <c r="R95" i="11"/>
  <c r="P62" i="10"/>
  <c r="Q62" i="10"/>
  <c r="R62" i="10"/>
  <c r="S62" i="10"/>
  <c r="P59" i="10"/>
  <c r="Q59" i="10"/>
  <c r="R59" i="10"/>
  <c r="S59" i="10"/>
  <c r="P60" i="10"/>
  <c r="Q60" i="10"/>
  <c r="R60" i="10"/>
  <c r="S60" i="10"/>
  <c r="P68" i="10"/>
  <c r="Q68" i="10"/>
  <c r="R68" i="10"/>
  <c r="S68" i="10"/>
  <c r="U68" i="10"/>
  <c r="V68" i="10"/>
  <c r="W68" i="10"/>
  <c r="X68" i="10"/>
  <c r="P103" i="10"/>
  <c r="Q103" i="10"/>
  <c r="R103" i="10"/>
  <c r="S103" i="10"/>
  <c r="L59" i="2"/>
  <c r="L60" i="2" s="1"/>
  <c r="M59" i="2"/>
  <c r="M60" i="2" s="1"/>
  <c r="L62" i="2"/>
  <c r="M62" i="2"/>
  <c r="O62" i="2"/>
  <c r="P62" i="2"/>
  <c r="L68" i="2"/>
  <c r="M68" i="2"/>
  <c r="L103" i="2"/>
  <c r="M103" i="2"/>
  <c r="R104" i="10" l="1"/>
  <c r="Q104" i="10"/>
  <c r="S104" i="10"/>
  <c r="R96" i="11"/>
  <c r="R98" i="11" s="1"/>
  <c r="Q96" i="11"/>
  <c r="Q98" i="11" s="1"/>
  <c r="P104" i="10"/>
  <c r="M104" i="2"/>
  <c r="M106" i="2" s="1"/>
  <c r="L104" i="2"/>
  <c r="L106" i="2" s="1"/>
  <c r="G17" i="1"/>
  <c r="BZ17" i="10" l="1"/>
  <c r="D17" i="1" l="1"/>
  <c r="E9" i="11"/>
  <c r="E10" i="11"/>
  <c r="G103" i="10" l="1"/>
  <c r="H103" i="10"/>
  <c r="I103" i="10"/>
  <c r="E105" i="10" l="1"/>
  <c r="AU95" i="11" l="1"/>
  <c r="AV95" i="11"/>
  <c r="AR95" i="11"/>
  <c r="AS95" i="11"/>
  <c r="K17" i="2" l="1"/>
  <c r="I17" i="2" l="1"/>
  <c r="H103" i="1"/>
  <c r="H104" i="1" s="1"/>
  <c r="H106" i="1" s="1"/>
  <c r="J89" i="11" l="1"/>
  <c r="J90" i="11"/>
  <c r="J91" i="11"/>
  <c r="J92" i="11"/>
  <c r="J93" i="11"/>
  <c r="J94" i="11"/>
  <c r="L95" i="11"/>
  <c r="K95" i="11"/>
  <c r="N43" i="1" l="1"/>
  <c r="N44" i="1"/>
  <c r="N45" i="1"/>
  <c r="G44" i="1"/>
  <c r="G45" i="1"/>
  <c r="N73" i="1"/>
  <c r="N74" i="1"/>
  <c r="N75" i="1"/>
  <c r="G73" i="1"/>
  <c r="G74" i="1"/>
  <c r="AT103" i="2" l="1"/>
  <c r="BO22" i="10" l="1"/>
  <c r="BP22" i="10"/>
  <c r="J105" i="10" l="1"/>
  <c r="J17" i="2"/>
  <c r="I18" i="2"/>
  <c r="J18" i="2"/>
  <c r="I19" i="2"/>
  <c r="J19" i="2"/>
  <c r="I20" i="2"/>
  <c r="J20" i="2"/>
  <c r="I21" i="2"/>
  <c r="J21" i="2"/>
  <c r="I23" i="2"/>
  <c r="J23" i="2"/>
  <c r="I24" i="2"/>
  <c r="J24" i="2"/>
  <c r="I25" i="2"/>
  <c r="J25" i="2"/>
  <c r="I26" i="2"/>
  <c r="J26" i="2"/>
  <c r="I27" i="2"/>
  <c r="J27" i="2"/>
  <c r="I28" i="2"/>
  <c r="J28" i="2"/>
  <c r="I30" i="2"/>
  <c r="J30" i="2"/>
  <c r="I31" i="2"/>
  <c r="J31" i="2"/>
  <c r="I32" i="2"/>
  <c r="J32" i="2"/>
  <c r="I34" i="2"/>
  <c r="J34" i="2"/>
  <c r="I35" i="2"/>
  <c r="J35" i="2"/>
  <c r="I36" i="2"/>
  <c r="J36" i="2"/>
  <c r="I37" i="2"/>
  <c r="J37" i="2"/>
  <c r="I38" i="2"/>
  <c r="J38" i="2"/>
  <c r="I39" i="2"/>
  <c r="J39" i="2"/>
  <c r="I40" i="2"/>
  <c r="J40" i="2"/>
  <c r="I41" i="2"/>
  <c r="J41" i="2"/>
  <c r="I42" i="2"/>
  <c r="J42" i="2"/>
  <c r="I43" i="2"/>
  <c r="J43" i="2"/>
  <c r="I44" i="2"/>
  <c r="J44" i="2"/>
  <c r="I45" i="2"/>
  <c r="J45" i="2"/>
  <c r="I46" i="2"/>
  <c r="J46" i="2"/>
  <c r="I47" i="2"/>
  <c r="J47" i="2"/>
  <c r="I48" i="2"/>
  <c r="J48" i="2"/>
  <c r="I49" i="2"/>
  <c r="J49" i="2"/>
  <c r="I50" i="2"/>
  <c r="J50" i="2"/>
  <c r="I51" i="2"/>
  <c r="J51" i="2"/>
  <c r="I52" i="2"/>
  <c r="J52" i="2"/>
  <c r="I53" i="2"/>
  <c r="J53" i="2"/>
  <c r="I54" i="2"/>
  <c r="J54" i="2"/>
  <c r="I55" i="2"/>
  <c r="J55" i="2"/>
  <c r="I56" i="2"/>
  <c r="J56" i="2"/>
  <c r="I57" i="2"/>
  <c r="J57" i="2"/>
  <c r="I58" i="2"/>
  <c r="J58" i="2"/>
  <c r="I61" i="2"/>
  <c r="J61" i="2"/>
  <c r="I62" i="2"/>
  <c r="J62" i="2"/>
  <c r="I63" i="2"/>
  <c r="J63" i="2"/>
  <c r="I64" i="2"/>
  <c r="J64" i="2"/>
  <c r="I65" i="2"/>
  <c r="J65" i="2"/>
  <c r="I66" i="2"/>
  <c r="J66" i="2"/>
  <c r="I67" i="2"/>
  <c r="J67" i="2"/>
  <c r="I69" i="2"/>
  <c r="J69" i="2"/>
  <c r="I70" i="2"/>
  <c r="J70" i="2"/>
  <c r="I71" i="2"/>
  <c r="J71" i="2"/>
  <c r="I72" i="2"/>
  <c r="J72" i="2"/>
  <c r="I73" i="2"/>
  <c r="J73" i="2"/>
  <c r="I74" i="2"/>
  <c r="J74" i="2"/>
  <c r="I75" i="2"/>
  <c r="J75" i="2"/>
  <c r="I76" i="2"/>
  <c r="J76" i="2"/>
  <c r="I77" i="2"/>
  <c r="J77" i="2"/>
  <c r="I78" i="2"/>
  <c r="J78" i="2"/>
  <c r="I79" i="2"/>
  <c r="J79" i="2"/>
  <c r="I80" i="2"/>
  <c r="J80" i="2"/>
  <c r="I81" i="2"/>
  <c r="J81" i="2"/>
  <c r="I82" i="2"/>
  <c r="J82" i="2"/>
  <c r="I83" i="2"/>
  <c r="J83" i="2"/>
  <c r="I84" i="2"/>
  <c r="J84" i="2"/>
  <c r="I85" i="2"/>
  <c r="J85" i="2"/>
  <c r="I86" i="2"/>
  <c r="J86" i="2"/>
  <c r="I87" i="2"/>
  <c r="J87" i="2"/>
  <c r="I88" i="2"/>
  <c r="J88" i="2"/>
  <c r="I89" i="2"/>
  <c r="J89" i="2"/>
  <c r="I90" i="2"/>
  <c r="J90" i="2"/>
  <c r="I91" i="2"/>
  <c r="J91" i="2"/>
  <c r="I92" i="2"/>
  <c r="J92" i="2"/>
  <c r="I93" i="2"/>
  <c r="J93" i="2"/>
  <c r="I94" i="2"/>
  <c r="J94" i="2"/>
  <c r="I95" i="2"/>
  <c r="J95" i="2"/>
  <c r="I96" i="2"/>
  <c r="J96" i="2"/>
  <c r="I97" i="2"/>
  <c r="J97" i="2"/>
  <c r="I98" i="2"/>
  <c r="J98" i="2"/>
  <c r="I99" i="2"/>
  <c r="J99" i="2"/>
  <c r="I100" i="2"/>
  <c r="J100" i="2"/>
  <c r="I101" i="2"/>
  <c r="J101" i="2"/>
  <c r="I102" i="2"/>
  <c r="J102" i="2"/>
  <c r="J105" i="2"/>
  <c r="J22" i="2" l="1"/>
  <c r="J59" i="2"/>
  <c r="J33" i="2"/>
  <c r="J68" i="2"/>
  <c r="I29" i="2"/>
  <c r="I22" i="2"/>
  <c r="I59" i="2"/>
  <c r="J29" i="2"/>
  <c r="I68" i="2"/>
  <c r="I33" i="2"/>
  <c r="J60" i="2" l="1"/>
  <c r="I60" i="2"/>
  <c r="F9" i="11"/>
  <c r="AX109" i="2" l="1"/>
  <c r="AQ105" i="2" l="1"/>
  <c r="AP105" i="2"/>
  <c r="AV8" i="11"/>
  <c r="AO105" i="2" l="1"/>
  <c r="T103" i="1"/>
  <c r="U103" i="1"/>
  <c r="W103" i="1"/>
  <c r="W59" i="1"/>
  <c r="W22" i="1"/>
  <c r="AX22" i="2" l="1"/>
  <c r="AY22" i="2"/>
  <c r="AZ22" i="2"/>
  <c r="AY29" i="2"/>
  <c r="AZ29" i="2"/>
  <c r="AZ39" i="2"/>
  <c r="AZ38" i="2"/>
  <c r="AZ42" i="2"/>
  <c r="AY109" i="2"/>
  <c r="AY105" i="2"/>
  <c r="AX29" i="2"/>
  <c r="AX33" i="2"/>
  <c r="AX62" i="2"/>
  <c r="BB58" i="2"/>
  <c r="BF62" i="2"/>
  <c r="AW21" i="11" l="1"/>
  <c r="AW14" i="11"/>
  <c r="AW51" i="11"/>
  <c r="AW60" i="11"/>
  <c r="AW95" i="11"/>
  <c r="AW52" i="11" l="1"/>
  <c r="AW96" i="11" s="1"/>
  <c r="AW98" i="11" s="1"/>
  <c r="AT45" i="10" l="1"/>
  <c r="L105" i="10"/>
  <c r="P100" i="3" l="1"/>
  <c r="P101" i="3"/>
  <c r="P102" i="3"/>
  <c r="E34" i="3" l="1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O59" i="2"/>
  <c r="P59" i="2"/>
  <c r="AM103" i="2" l="1"/>
  <c r="AN103" i="2"/>
  <c r="AS103" i="2"/>
  <c r="F103" i="2"/>
  <c r="G103" i="2"/>
  <c r="T95" i="11" l="1"/>
  <c r="U95" i="11"/>
  <c r="T25" i="11"/>
  <c r="U25" i="11"/>
  <c r="T21" i="11"/>
  <c r="U21" i="11"/>
  <c r="N72" i="1" l="1"/>
  <c r="BM102" i="10" l="1"/>
  <c r="BM101" i="10"/>
  <c r="BM100" i="10"/>
  <c r="BM99" i="10"/>
  <c r="BM98" i="10"/>
  <c r="BM97" i="10"/>
  <c r="BM96" i="10"/>
  <c r="BM95" i="10"/>
  <c r="BM94" i="10"/>
  <c r="BM93" i="10"/>
  <c r="BM92" i="10"/>
  <c r="BM91" i="10"/>
  <c r="BM90" i="10"/>
  <c r="BM89" i="10"/>
  <c r="BM85" i="10"/>
  <c r="BM84" i="10"/>
  <c r="BM83" i="10"/>
  <c r="BM82" i="10"/>
  <c r="BM81" i="10"/>
  <c r="BM80" i="10"/>
  <c r="BM79" i="10"/>
  <c r="BM78" i="10"/>
  <c r="BM77" i="10"/>
  <c r="BM76" i="10"/>
  <c r="BM75" i="10"/>
  <c r="BM74" i="10"/>
  <c r="BM72" i="10"/>
  <c r="BM71" i="10"/>
  <c r="BM69" i="10"/>
  <c r="BO68" i="10"/>
  <c r="BM67" i="10"/>
  <c r="BM65" i="10"/>
  <c r="BM64" i="10"/>
  <c r="BQ62" i="10"/>
  <c r="BP62" i="10"/>
  <c r="BO62" i="10"/>
  <c r="BN62" i="10"/>
  <c r="BM61" i="10"/>
  <c r="BM62" i="10" s="1"/>
  <c r="BQ59" i="10"/>
  <c r="BP59" i="10"/>
  <c r="BM58" i="10"/>
  <c r="BM57" i="10"/>
  <c r="BM56" i="10"/>
  <c r="BM55" i="10"/>
  <c r="BM52" i="10"/>
  <c r="BM51" i="10"/>
  <c r="BM49" i="10"/>
  <c r="BM48" i="10"/>
  <c r="BM46" i="10"/>
  <c r="BM44" i="10"/>
  <c r="BM43" i="10"/>
  <c r="BM42" i="10"/>
  <c r="BM41" i="10"/>
  <c r="BM36" i="10"/>
  <c r="BM35" i="10"/>
  <c r="BM34" i="10"/>
  <c r="BQ33" i="10"/>
  <c r="BP33" i="10"/>
  <c r="BM30" i="10"/>
  <c r="BQ29" i="10"/>
  <c r="BP29" i="10"/>
  <c r="BM28" i="10"/>
  <c r="BM27" i="10"/>
  <c r="BM24" i="10"/>
  <c r="BM21" i="10"/>
  <c r="BM19" i="10"/>
  <c r="BU15" i="10"/>
  <c r="BV15" i="10" s="1"/>
  <c r="BR106" i="10"/>
  <c r="BP60" i="10" l="1"/>
  <c r="AU51" i="11"/>
  <c r="AV51" i="11"/>
  <c r="P97" i="11" l="1"/>
  <c r="O105" i="10"/>
  <c r="J44" i="1" l="1"/>
  <c r="J73" i="1"/>
  <c r="AT68" i="2"/>
  <c r="AT59" i="2"/>
  <c r="AT29" i="2"/>
  <c r="AT22" i="2"/>
  <c r="G105" i="1"/>
  <c r="L106" i="3" l="1"/>
  <c r="T68" i="1" l="1"/>
  <c r="U68" i="1"/>
  <c r="W68" i="1"/>
  <c r="X68" i="1"/>
  <c r="Y68" i="1"/>
  <c r="Z68" i="1"/>
  <c r="AA68" i="1"/>
  <c r="T59" i="1"/>
  <c r="U59" i="1"/>
  <c r="T33" i="1"/>
  <c r="U33" i="1"/>
  <c r="T29" i="1"/>
  <c r="U29" i="1"/>
  <c r="T22" i="1"/>
  <c r="U22" i="1"/>
  <c r="U60" i="1" l="1"/>
  <c r="U104" i="1" s="1"/>
  <c r="U106" i="1" s="1"/>
  <c r="T60" i="1"/>
  <c r="T104" i="1" s="1"/>
  <c r="T106" i="1" s="1"/>
  <c r="AR54" i="11" l="1"/>
  <c r="AS54" i="11"/>
  <c r="AU54" i="11"/>
  <c r="AV54" i="11"/>
  <c r="L66" i="3" l="1"/>
  <c r="E106" i="3"/>
  <c r="U59" i="10" l="1"/>
  <c r="V59" i="10"/>
  <c r="W59" i="10"/>
  <c r="X59" i="10"/>
  <c r="D103" i="3"/>
  <c r="D104" i="3" l="1"/>
  <c r="D105" i="3" l="1"/>
  <c r="N101" i="1" l="1"/>
  <c r="N97" i="1"/>
  <c r="N93" i="1"/>
  <c r="N89" i="1"/>
  <c r="N85" i="1"/>
  <c r="N81" i="1"/>
  <c r="N77" i="1"/>
  <c r="N69" i="1"/>
  <c r="N63" i="1"/>
  <c r="N48" i="1"/>
  <c r="N40" i="1"/>
  <c r="N36" i="1"/>
  <c r="P105" i="1"/>
  <c r="N100" i="1"/>
  <c r="N96" i="1"/>
  <c r="N92" i="1"/>
  <c r="N88" i="1"/>
  <c r="N84" i="1"/>
  <c r="N80" i="1"/>
  <c r="N76" i="1"/>
  <c r="N67" i="1"/>
  <c r="N65" i="1"/>
  <c r="N64" i="1"/>
  <c r="N51" i="1"/>
  <c r="N47" i="1"/>
  <c r="N39" i="1"/>
  <c r="N35" i="1"/>
  <c r="N23" i="1"/>
  <c r="N19" i="1"/>
  <c r="N71" i="1" l="1"/>
  <c r="N79" i="1"/>
  <c r="N83" i="1"/>
  <c r="N87" i="1"/>
  <c r="N91" i="1"/>
  <c r="N95" i="1"/>
  <c r="N99" i="1"/>
  <c r="N66" i="1"/>
  <c r="N37" i="1"/>
  <c r="N41" i="1"/>
  <c r="N49" i="1"/>
  <c r="N70" i="1"/>
  <c r="N78" i="1"/>
  <c r="N82" i="1"/>
  <c r="N86" i="1"/>
  <c r="N90" i="1"/>
  <c r="N94" i="1"/>
  <c r="N98" i="1"/>
  <c r="N102" i="1"/>
  <c r="N17" i="1"/>
  <c r="N34" i="1"/>
  <c r="N38" i="1"/>
  <c r="N42" i="1"/>
  <c r="N46" i="1"/>
  <c r="N50" i="1"/>
  <c r="N103" i="1" l="1"/>
  <c r="AT28" i="10"/>
  <c r="AT27" i="10"/>
  <c r="AT26" i="10"/>
  <c r="AT25" i="10"/>
  <c r="AT24" i="10"/>
  <c r="O94" i="11" l="1"/>
  <c r="N94" i="11"/>
  <c r="O93" i="11"/>
  <c r="N93" i="11"/>
  <c r="P102" i="1"/>
  <c r="Q102" i="1" s="1"/>
  <c r="P101" i="1"/>
  <c r="Q101" i="1" s="1"/>
  <c r="P100" i="1"/>
  <c r="Q100" i="1" s="1"/>
  <c r="P99" i="1"/>
  <c r="Q99" i="1" s="1"/>
  <c r="P98" i="1"/>
  <c r="Q98" i="1" s="1"/>
  <c r="P97" i="1"/>
  <c r="Q97" i="1" s="1"/>
  <c r="P96" i="1"/>
  <c r="Q96" i="1" s="1"/>
  <c r="P95" i="1"/>
  <c r="Q95" i="1" s="1"/>
  <c r="P94" i="1"/>
  <c r="Q94" i="1" s="1"/>
  <c r="P93" i="1"/>
  <c r="Q93" i="1" s="1"/>
  <c r="P92" i="1"/>
  <c r="Q92" i="1" s="1"/>
  <c r="P91" i="1"/>
  <c r="Q91" i="1" s="1"/>
  <c r="P90" i="1"/>
  <c r="Q90" i="1" s="1"/>
  <c r="P89" i="1"/>
  <c r="Q89" i="1" s="1"/>
  <c r="P88" i="1"/>
  <c r="Q88" i="1" s="1"/>
  <c r="P87" i="1"/>
  <c r="Q87" i="1" s="1"/>
  <c r="P86" i="1"/>
  <c r="Q86" i="1" s="1"/>
  <c r="P85" i="1"/>
  <c r="Q85" i="1" s="1"/>
  <c r="P84" i="1"/>
  <c r="Q84" i="1" s="1"/>
  <c r="P83" i="1"/>
  <c r="Q83" i="1" s="1"/>
  <c r="P82" i="1"/>
  <c r="Q82" i="1" s="1"/>
  <c r="P81" i="1"/>
  <c r="Q81" i="1" s="1"/>
  <c r="P80" i="1"/>
  <c r="Q80" i="1" s="1"/>
  <c r="P79" i="1"/>
  <c r="Q79" i="1" s="1"/>
  <c r="P78" i="1"/>
  <c r="Q78" i="1" s="1"/>
  <c r="P77" i="1"/>
  <c r="Q77" i="1" s="1"/>
  <c r="P76" i="1"/>
  <c r="Q76" i="1" s="1"/>
  <c r="P75" i="1"/>
  <c r="Q75" i="1" s="1"/>
  <c r="P74" i="1"/>
  <c r="Q74" i="1" s="1"/>
  <c r="P73" i="1"/>
  <c r="Q73" i="1" s="1"/>
  <c r="P72" i="1"/>
  <c r="Q72" i="1" s="1"/>
  <c r="P71" i="1"/>
  <c r="Q71" i="1" s="1"/>
  <c r="P70" i="1"/>
  <c r="Q70" i="1" s="1"/>
  <c r="P69" i="1"/>
  <c r="Q69" i="1" s="1"/>
  <c r="P67" i="1"/>
  <c r="Q67" i="1" s="1"/>
  <c r="P66" i="1"/>
  <c r="Q66" i="1" s="1"/>
  <c r="P65" i="1"/>
  <c r="Q65" i="1" s="1"/>
  <c r="P64" i="1"/>
  <c r="Q64" i="1" s="1"/>
  <c r="P63" i="1"/>
  <c r="Q63" i="1" s="1"/>
  <c r="P58" i="1"/>
  <c r="P57" i="1"/>
  <c r="P56" i="1"/>
  <c r="P55" i="1"/>
  <c r="P54" i="1"/>
  <c r="P53" i="1"/>
  <c r="P52" i="1"/>
  <c r="P51" i="1"/>
  <c r="Q51" i="1" s="1"/>
  <c r="P50" i="1"/>
  <c r="Q50" i="1" s="1"/>
  <c r="P49" i="1"/>
  <c r="Q49" i="1" s="1"/>
  <c r="P48" i="1"/>
  <c r="Q48" i="1" s="1"/>
  <c r="P47" i="1"/>
  <c r="Q47" i="1" s="1"/>
  <c r="P46" i="1"/>
  <c r="Q46" i="1" s="1"/>
  <c r="P45" i="1"/>
  <c r="Q45" i="1" s="1"/>
  <c r="P44" i="1"/>
  <c r="Q44" i="1" s="1"/>
  <c r="P43" i="1"/>
  <c r="Q43" i="1" s="1"/>
  <c r="P42" i="1"/>
  <c r="Q42" i="1" s="1"/>
  <c r="P41" i="1"/>
  <c r="Q41" i="1" s="1"/>
  <c r="P40" i="1"/>
  <c r="Q40" i="1" s="1"/>
  <c r="P39" i="1"/>
  <c r="Q39" i="1" s="1"/>
  <c r="P38" i="1"/>
  <c r="Q38" i="1" s="1"/>
  <c r="P37" i="1"/>
  <c r="Q37" i="1" s="1"/>
  <c r="P36" i="1"/>
  <c r="Q36" i="1" s="1"/>
  <c r="P35" i="1"/>
  <c r="Q35" i="1" s="1"/>
  <c r="P34" i="1"/>
  <c r="Q34" i="1" s="1"/>
  <c r="P32" i="1"/>
  <c r="P31" i="1"/>
  <c r="P30" i="1"/>
  <c r="P28" i="1"/>
  <c r="P27" i="1"/>
  <c r="P26" i="1"/>
  <c r="P25" i="1"/>
  <c r="P24" i="1"/>
  <c r="P23" i="1"/>
  <c r="Q23" i="1" s="1"/>
  <c r="P21" i="1"/>
  <c r="P20" i="1"/>
  <c r="P19" i="1"/>
  <c r="Q19" i="1" s="1"/>
  <c r="P18" i="1"/>
  <c r="P17" i="1"/>
  <c r="AH97" i="11" l="1"/>
  <c r="P99" i="3" l="1"/>
  <c r="P98" i="3"/>
  <c r="P97" i="3"/>
  <c r="P96" i="3"/>
  <c r="P95" i="3"/>
  <c r="P94" i="3"/>
  <c r="P93" i="3"/>
  <c r="P92" i="3"/>
  <c r="P91" i="3"/>
  <c r="P90" i="3"/>
  <c r="P89" i="3"/>
  <c r="P88" i="3"/>
  <c r="P87" i="3"/>
  <c r="P86" i="3"/>
  <c r="P85" i="3"/>
  <c r="P84" i="3"/>
  <c r="P83" i="3"/>
  <c r="P82" i="3"/>
  <c r="P81" i="3"/>
  <c r="P80" i="3"/>
  <c r="P79" i="3"/>
  <c r="P78" i="3"/>
  <c r="P77" i="3"/>
  <c r="P76" i="3"/>
  <c r="P75" i="3"/>
  <c r="P74" i="3"/>
  <c r="P73" i="3"/>
  <c r="P72" i="3"/>
  <c r="P71" i="3"/>
  <c r="P69" i="3"/>
  <c r="P67" i="3"/>
  <c r="P66" i="3"/>
  <c r="P65" i="3"/>
  <c r="P64" i="3"/>
  <c r="P61" i="3"/>
  <c r="P58" i="3"/>
  <c r="P57" i="3"/>
  <c r="P56" i="3"/>
  <c r="P55" i="3"/>
  <c r="P54" i="3"/>
  <c r="P52" i="3"/>
  <c r="P51" i="3"/>
  <c r="P50" i="3"/>
  <c r="P49" i="3"/>
  <c r="P48" i="3"/>
  <c r="P47" i="3"/>
  <c r="P46" i="3"/>
  <c r="P45" i="3"/>
  <c r="P44" i="3"/>
  <c r="P43" i="3"/>
  <c r="P42" i="3"/>
  <c r="P41" i="3"/>
  <c r="P40" i="3"/>
  <c r="P39" i="3"/>
  <c r="P38" i="3"/>
  <c r="P37" i="3"/>
  <c r="P36" i="3"/>
  <c r="P35" i="3"/>
  <c r="P34" i="3"/>
  <c r="P32" i="3"/>
  <c r="P30" i="3"/>
  <c r="P28" i="3"/>
  <c r="P27" i="3"/>
  <c r="P26" i="3"/>
  <c r="P25" i="3"/>
  <c r="P24" i="3"/>
  <c r="P23" i="3"/>
  <c r="P18" i="3"/>
  <c r="P19" i="3"/>
  <c r="P20" i="3"/>
  <c r="P21" i="3"/>
  <c r="P29" i="3" l="1"/>
  <c r="AL26" i="2"/>
  <c r="AL27" i="2"/>
  <c r="AL28" i="2"/>
  <c r="S22" i="3" l="1"/>
  <c r="T22" i="3"/>
  <c r="U22" i="3"/>
  <c r="S29" i="3"/>
  <c r="T29" i="3"/>
  <c r="U29" i="3"/>
  <c r="S33" i="3"/>
  <c r="T33" i="3"/>
  <c r="U33" i="3"/>
  <c r="S62" i="3"/>
  <c r="T62" i="3"/>
  <c r="U62" i="3"/>
  <c r="V62" i="3"/>
  <c r="S68" i="3"/>
  <c r="T68" i="3"/>
  <c r="U68" i="3"/>
  <c r="S104" i="3"/>
  <c r="T104" i="3"/>
  <c r="U104" i="3"/>
  <c r="V45" i="3"/>
  <c r="V25" i="3" l="1"/>
  <c r="V29" i="3" s="1"/>
  <c r="AC105" i="2" l="1"/>
  <c r="AS105" i="10" l="1"/>
  <c r="P106" i="3" l="1"/>
  <c r="I102" i="1" l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7" i="1"/>
  <c r="I66" i="1"/>
  <c r="I65" i="1"/>
  <c r="I64" i="1"/>
  <c r="I63" i="1"/>
  <c r="I61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2" i="1"/>
  <c r="I31" i="1"/>
  <c r="I30" i="1"/>
  <c r="I28" i="1"/>
  <c r="I27" i="1"/>
  <c r="I26" i="1"/>
  <c r="I25" i="1"/>
  <c r="I24" i="1"/>
  <c r="I23" i="1"/>
  <c r="I21" i="1"/>
  <c r="I20" i="1"/>
  <c r="I19" i="1"/>
  <c r="I18" i="1"/>
  <c r="I17" i="1"/>
  <c r="I29" i="1" l="1"/>
  <c r="O93" i="10"/>
  <c r="O92" i="10"/>
  <c r="O91" i="10"/>
  <c r="O90" i="10"/>
  <c r="O89" i="10"/>
  <c r="O88" i="10"/>
  <c r="O87" i="10"/>
  <c r="W93" i="11" l="1"/>
  <c r="X93" i="11"/>
  <c r="Z93" i="11"/>
  <c r="AC93" i="11" s="1"/>
  <c r="AA93" i="11"/>
  <c r="AI93" i="11"/>
  <c r="AJ93" i="11"/>
  <c r="AQ93" i="11"/>
  <c r="W94" i="11"/>
  <c r="X94" i="11"/>
  <c r="Z94" i="11"/>
  <c r="AC94" i="11" s="1"/>
  <c r="AA94" i="11"/>
  <c r="AG94" i="11" s="1"/>
  <c r="AI94" i="11"/>
  <c r="AJ94" i="11"/>
  <c r="AQ94" i="11"/>
  <c r="M93" i="11"/>
  <c r="V93" i="11" s="1"/>
  <c r="M94" i="11"/>
  <c r="V94" i="11" s="1"/>
  <c r="AD94" i="11" l="1"/>
  <c r="AB94" i="11" s="1"/>
  <c r="AF93" i="11"/>
  <c r="AH94" i="11"/>
  <c r="Y93" i="11"/>
  <c r="AH93" i="11"/>
  <c r="Y94" i="11"/>
  <c r="AF94" i="11"/>
  <c r="AE94" i="11" s="1"/>
  <c r="AD93" i="11"/>
  <c r="AB93" i="11" s="1"/>
  <c r="AG93" i="11"/>
  <c r="AE93" i="11" l="1"/>
  <c r="E102" i="2"/>
  <c r="E100" i="2"/>
  <c r="E98" i="2"/>
  <c r="E96" i="2"/>
  <c r="E94" i="2"/>
  <c r="E93" i="2" l="1"/>
  <c r="E95" i="2"/>
  <c r="E97" i="2"/>
  <c r="E99" i="2"/>
  <c r="E101" i="2"/>
  <c r="AM94" i="11" l="1"/>
  <c r="AP94" i="11" s="1"/>
  <c r="AL94" i="11"/>
  <c r="AM93" i="11"/>
  <c r="AP93" i="11" s="1"/>
  <c r="AL93" i="11"/>
  <c r="K17" i="1"/>
  <c r="J17" i="1" l="1"/>
  <c r="AK93" i="11"/>
  <c r="AN93" i="11" s="1"/>
  <c r="AO93" i="11"/>
  <c r="AK94" i="11"/>
  <c r="AN94" i="11" s="1"/>
  <c r="AO94" i="11"/>
  <c r="S102" i="1"/>
  <c r="S101" i="1"/>
  <c r="O101" i="1"/>
  <c r="S100" i="1"/>
  <c r="S99" i="1"/>
  <c r="O99" i="1"/>
  <c r="S98" i="1"/>
  <c r="O98" i="1"/>
  <c r="AL102" i="2"/>
  <c r="AL101" i="2"/>
  <c r="AL100" i="2"/>
  <c r="AL99" i="2"/>
  <c r="AL98" i="2"/>
  <c r="AL97" i="2"/>
  <c r="AL96" i="2"/>
  <c r="AL95" i="2"/>
  <c r="AL94" i="2"/>
  <c r="AL93" i="2"/>
  <c r="F103" i="10"/>
  <c r="E74" i="10" l="1"/>
  <c r="E75" i="10"/>
  <c r="E76" i="10"/>
  <c r="E77" i="10"/>
  <c r="E78" i="10"/>
  <c r="E79" i="10"/>
  <c r="E80" i="10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E100" i="10"/>
  <c r="E101" i="10"/>
  <c r="E102" i="10"/>
  <c r="O102" i="1"/>
  <c r="O100" i="1"/>
  <c r="L17" i="3" l="1"/>
  <c r="AD93" i="2" l="1"/>
  <c r="K93" i="2"/>
  <c r="K95" i="2"/>
  <c r="AD95" i="2"/>
  <c r="AD97" i="2"/>
  <c r="K97" i="2"/>
  <c r="AD99" i="2"/>
  <c r="K99" i="2"/>
  <c r="K101" i="2"/>
  <c r="AD101" i="2"/>
  <c r="AE93" i="2"/>
  <c r="AE95" i="2"/>
  <c r="AE97" i="2"/>
  <c r="AE99" i="2"/>
  <c r="AE101" i="2"/>
  <c r="AD94" i="2"/>
  <c r="K94" i="2"/>
  <c r="AD96" i="2"/>
  <c r="K96" i="2"/>
  <c r="AD98" i="2"/>
  <c r="K98" i="2"/>
  <c r="AD100" i="2"/>
  <c r="K100" i="2"/>
  <c r="AD102" i="2"/>
  <c r="K102" i="2"/>
  <c r="AE94" i="2"/>
  <c r="AE96" i="2"/>
  <c r="AE98" i="2"/>
  <c r="AE100" i="2"/>
  <c r="AE102" i="2"/>
  <c r="M17" i="3"/>
  <c r="AH102" i="2"/>
  <c r="AH101" i="2"/>
  <c r="AH100" i="2"/>
  <c r="AH99" i="2"/>
  <c r="AH98" i="2"/>
  <c r="AH97" i="2"/>
  <c r="AH96" i="2"/>
  <c r="AH95" i="2"/>
  <c r="AH94" i="2"/>
  <c r="AH93" i="2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K73" i="1"/>
  <c r="G72" i="1"/>
  <c r="G71" i="1"/>
  <c r="G70" i="1"/>
  <c r="G69" i="1"/>
  <c r="G67" i="1"/>
  <c r="G66" i="1"/>
  <c r="G65" i="1"/>
  <c r="G64" i="1"/>
  <c r="G63" i="1"/>
  <c r="G61" i="1"/>
  <c r="J61" i="1" s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K44" i="1"/>
  <c r="G43" i="1"/>
  <c r="G42" i="1"/>
  <c r="G41" i="1"/>
  <c r="G40" i="1"/>
  <c r="G39" i="1"/>
  <c r="G38" i="1"/>
  <c r="G37" i="1"/>
  <c r="G36" i="1"/>
  <c r="G35" i="1"/>
  <c r="G34" i="1"/>
  <c r="G32" i="1"/>
  <c r="J32" i="1" s="1"/>
  <c r="G31" i="1"/>
  <c r="G30" i="1"/>
  <c r="G28" i="1"/>
  <c r="J28" i="1" s="1"/>
  <c r="G27" i="1"/>
  <c r="J27" i="1" s="1"/>
  <c r="G26" i="1"/>
  <c r="J26" i="1" s="1"/>
  <c r="G25" i="1"/>
  <c r="J25" i="1" s="1"/>
  <c r="G24" i="1"/>
  <c r="J24" i="1" s="1"/>
  <c r="G23" i="1"/>
  <c r="J23" i="1" s="1"/>
  <c r="G21" i="1"/>
  <c r="G20" i="1"/>
  <c r="G19" i="1"/>
  <c r="G18" i="1"/>
  <c r="G59" i="1" l="1"/>
  <c r="AU96" i="2"/>
  <c r="AP96" i="2"/>
  <c r="J18" i="1"/>
  <c r="K18" i="1"/>
  <c r="BC93" i="2"/>
  <c r="AY93" i="2" s="1"/>
  <c r="BA93" i="2"/>
  <c r="AX93" i="2" s="1"/>
  <c r="BD93" i="2"/>
  <c r="BE93" i="2"/>
  <c r="BF93" i="2"/>
  <c r="AU99" i="2"/>
  <c r="AP99" i="2"/>
  <c r="BD95" i="2"/>
  <c r="BE95" i="2"/>
  <c r="BC95" i="2"/>
  <c r="AY95" i="2" s="1"/>
  <c r="BF95" i="2"/>
  <c r="BA95" i="2"/>
  <c r="AX95" i="2" s="1"/>
  <c r="J19" i="1"/>
  <c r="K19" i="1"/>
  <c r="BA102" i="2"/>
  <c r="AX102" i="2" s="1"/>
  <c r="BE102" i="2"/>
  <c r="BD102" i="2"/>
  <c r="BC102" i="2"/>
  <c r="AY102" i="2" s="1"/>
  <c r="BF102" i="2"/>
  <c r="AP102" i="2"/>
  <c r="AU102" i="2"/>
  <c r="AP94" i="2"/>
  <c r="AU94" i="2"/>
  <c r="AU97" i="2"/>
  <c r="AP97" i="2"/>
  <c r="J21" i="1"/>
  <c r="K21" i="1"/>
  <c r="BF98" i="2"/>
  <c r="BD98" i="2"/>
  <c r="BE98" i="2"/>
  <c r="BC98" i="2"/>
  <c r="AY98" i="2" s="1"/>
  <c r="BA98" i="2"/>
  <c r="AX98" i="2" s="1"/>
  <c r="AU100" i="2"/>
  <c r="AP100" i="2"/>
  <c r="AU95" i="2"/>
  <c r="AP95" i="2"/>
  <c r="BE96" i="2"/>
  <c r="BF96" i="2"/>
  <c r="BC96" i="2"/>
  <c r="AY96" i="2" s="1"/>
  <c r="BA96" i="2"/>
  <c r="AX96" i="2" s="1"/>
  <c r="BD96" i="2"/>
  <c r="BC101" i="2"/>
  <c r="AY101" i="2" s="1"/>
  <c r="BA101" i="2"/>
  <c r="AX101" i="2" s="1"/>
  <c r="BD101" i="2"/>
  <c r="BF101" i="2"/>
  <c r="BE101" i="2"/>
  <c r="J20" i="1"/>
  <c r="K20" i="1"/>
  <c r="BA94" i="2"/>
  <c r="AX94" i="2" s="1"/>
  <c r="BD94" i="2"/>
  <c r="BE94" i="2"/>
  <c r="BC94" i="2"/>
  <c r="AY94" i="2" s="1"/>
  <c r="BF94" i="2"/>
  <c r="AP98" i="2"/>
  <c r="AU98" i="2"/>
  <c r="BF99" i="2"/>
  <c r="BA99" i="2"/>
  <c r="AX99" i="2" s="1"/>
  <c r="BC99" i="2"/>
  <c r="AY99" i="2" s="1"/>
  <c r="BE99" i="2"/>
  <c r="BD99" i="2"/>
  <c r="AP101" i="2"/>
  <c r="AU101" i="2"/>
  <c r="BC100" i="2"/>
  <c r="AY100" i="2" s="1"/>
  <c r="BA100" i="2"/>
  <c r="AX100" i="2" s="1"/>
  <c r="BD100" i="2"/>
  <c r="BE100" i="2"/>
  <c r="BF100" i="2"/>
  <c r="BE97" i="2"/>
  <c r="BF97" i="2"/>
  <c r="BC97" i="2"/>
  <c r="AY97" i="2" s="1"/>
  <c r="BD97" i="2"/>
  <c r="BA97" i="2"/>
  <c r="AX97" i="2" s="1"/>
  <c r="AP93" i="2"/>
  <c r="AU93" i="2"/>
  <c r="K36" i="1"/>
  <c r="J36" i="1"/>
  <c r="K56" i="1"/>
  <c r="J56" i="1"/>
  <c r="K67" i="1"/>
  <c r="J67" i="1"/>
  <c r="K80" i="1"/>
  <c r="J80" i="1"/>
  <c r="K96" i="1"/>
  <c r="J96" i="1"/>
  <c r="K37" i="1"/>
  <c r="J37" i="1"/>
  <c r="K41" i="1"/>
  <c r="J41" i="1"/>
  <c r="K45" i="1"/>
  <c r="J45" i="1"/>
  <c r="K49" i="1"/>
  <c r="J49" i="1"/>
  <c r="K53" i="1"/>
  <c r="J53" i="1"/>
  <c r="K57" i="1"/>
  <c r="J57" i="1"/>
  <c r="K64" i="1"/>
  <c r="J64" i="1"/>
  <c r="K69" i="1"/>
  <c r="J69" i="1"/>
  <c r="K77" i="1"/>
  <c r="J77" i="1"/>
  <c r="K81" i="1"/>
  <c r="J81" i="1"/>
  <c r="K85" i="1"/>
  <c r="J85" i="1"/>
  <c r="K89" i="1"/>
  <c r="J89" i="1"/>
  <c r="K93" i="1"/>
  <c r="J93" i="1"/>
  <c r="K97" i="1"/>
  <c r="J97" i="1"/>
  <c r="K40" i="1"/>
  <c r="J40" i="1"/>
  <c r="K52" i="1"/>
  <c r="J52" i="1"/>
  <c r="K72" i="1"/>
  <c r="J72" i="1"/>
  <c r="K88" i="1"/>
  <c r="J88" i="1"/>
  <c r="K34" i="1"/>
  <c r="J34" i="1"/>
  <c r="K38" i="1"/>
  <c r="J38" i="1"/>
  <c r="K42" i="1"/>
  <c r="J42" i="1"/>
  <c r="K46" i="1"/>
  <c r="J46" i="1"/>
  <c r="K50" i="1"/>
  <c r="J50" i="1"/>
  <c r="K54" i="1"/>
  <c r="J54" i="1"/>
  <c r="K58" i="1"/>
  <c r="J58" i="1"/>
  <c r="K65" i="1"/>
  <c r="J65" i="1"/>
  <c r="K70" i="1"/>
  <c r="J70" i="1"/>
  <c r="K74" i="1"/>
  <c r="J74" i="1"/>
  <c r="K78" i="1"/>
  <c r="J78" i="1"/>
  <c r="K82" i="1"/>
  <c r="J82" i="1"/>
  <c r="K86" i="1"/>
  <c r="J86" i="1"/>
  <c r="K90" i="1"/>
  <c r="J90" i="1"/>
  <c r="K94" i="1"/>
  <c r="J94" i="1"/>
  <c r="K31" i="1"/>
  <c r="J31" i="1"/>
  <c r="K48" i="1"/>
  <c r="J48" i="1"/>
  <c r="K63" i="1"/>
  <c r="J63" i="1"/>
  <c r="K76" i="1"/>
  <c r="J76" i="1"/>
  <c r="K84" i="1"/>
  <c r="J84" i="1"/>
  <c r="K92" i="1"/>
  <c r="J92" i="1"/>
  <c r="K30" i="1"/>
  <c r="J30" i="1"/>
  <c r="K35" i="1"/>
  <c r="J35" i="1"/>
  <c r="K39" i="1"/>
  <c r="J39" i="1"/>
  <c r="K43" i="1"/>
  <c r="J43" i="1"/>
  <c r="K47" i="1"/>
  <c r="J47" i="1"/>
  <c r="K51" i="1"/>
  <c r="J51" i="1"/>
  <c r="K55" i="1"/>
  <c r="J55" i="1"/>
  <c r="K66" i="1"/>
  <c r="J66" i="1"/>
  <c r="K71" i="1"/>
  <c r="J71" i="1"/>
  <c r="K75" i="1"/>
  <c r="J75" i="1"/>
  <c r="K79" i="1"/>
  <c r="J79" i="1"/>
  <c r="K83" i="1"/>
  <c r="J83" i="1"/>
  <c r="K87" i="1"/>
  <c r="J87" i="1"/>
  <c r="K91" i="1"/>
  <c r="J91" i="1"/>
  <c r="K95" i="1"/>
  <c r="J95" i="1"/>
  <c r="K32" i="1"/>
  <c r="N17" i="3"/>
  <c r="AK95" i="2"/>
  <c r="AK99" i="2"/>
  <c r="AK96" i="2"/>
  <c r="AK100" i="2"/>
  <c r="G98" i="1"/>
  <c r="G99" i="1"/>
  <c r="AG93" i="2"/>
  <c r="AJ93" i="2" s="1"/>
  <c r="AG95" i="2"/>
  <c r="AG97" i="2"/>
  <c r="AF97" i="2" s="1"/>
  <c r="AG99" i="2"/>
  <c r="AG101" i="2"/>
  <c r="AF101" i="2" s="1"/>
  <c r="AC102" i="2"/>
  <c r="AC101" i="2"/>
  <c r="G100" i="1"/>
  <c r="AK93" i="2"/>
  <c r="AK97" i="2"/>
  <c r="AK101" i="2"/>
  <c r="G101" i="1"/>
  <c r="AG94" i="2"/>
  <c r="AG96" i="2"/>
  <c r="AG98" i="2"/>
  <c r="AG100" i="2"/>
  <c r="AG102" i="2"/>
  <c r="AK102" i="2"/>
  <c r="AC95" i="2"/>
  <c r="AC93" i="2"/>
  <c r="G102" i="1"/>
  <c r="AK98" i="2"/>
  <c r="AK94" i="2"/>
  <c r="AC100" i="2"/>
  <c r="AC98" i="2"/>
  <c r="AC96" i="2"/>
  <c r="AC94" i="2"/>
  <c r="AC99" i="2"/>
  <c r="AC97" i="2"/>
  <c r="AI89" i="11"/>
  <c r="AJ89" i="11"/>
  <c r="AL89" i="11"/>
  <c r="AM89" i="11"/>
  <c r="AQ89" i="11"/>
  <c r="AI90" i="11"/>
  <c r="AJ90" i="11"/>
  <c r="AL90" i="11"/>
  <c r="AM90" i="11"/>
  <c r="AQ90" i="11"/>
  <c r="AI91" i="11"/>
  <c r="AJ91" i="11"/>
  <c r="AL91" i="11"/>
  <c r="AM91" i="11"/>
  <c r="AQ91" i="11"/>
  <c r="AI92" i="11"/>
  <c r="AJ92" i="11"/>
  <c r="AL92" i="11"/>
  <c r="AM92" i="11"/>
  <c r="AQ92" i="11"/>
  <c r="N89" i="11"/>
  <c r="W89" i="11" s="1"/>
  <c r="O89" i="11"/>
  <c r="X89" i="11" s="1"/>
  <c r="P89" i="11"/>
  <c r="N90" i="11"/>
  <c r="W90" i="11" s="1"/>
  <c r="O90" i="11"/>
  <c r="X90" i="11" s="1"/>
  <c r="P90" i="11"/>
  <c r="N91" i="11"/>
  <c r="W91" i="11" s="1"/>
  <c r="O91" i="11"/>
  <c r="AA91" i="11" s="1"/>
  <c r="AG91" i="11" s="1"/>
  <c r="P91" i="11"/>
  <c r="N92" i="11"/>
  <c r="W92" i="11" s="1"/>
  <c r="O92" i="11"/>
  <c r="X92" i="11" s="1"/>
  <c r="P92" i="11"/>
  <c r="K59" i="1" l="1"/>
  <c r="K33" i="1"/>
  <c r="K68" i="1"/>
  <c r="K22" i="1"/>
  <c r="K99" i="1"/>
  <c r="J99" i="1"/>
  <c r="K102" i="1"/>
  <c r="J102" i="1"/>
  <c r="K100" i="1"/>
  <c r="J100" i="1"/>
  <c r="K98" i="1"/>
  <c r="J98" i="1"/>
  <c r="K101" i="1"/>
  <c r="J101" i="1"/>
  <c r="AJ101" i="2"/>
  <c r="AF93" i="2"/>
  <c r="AI93" i="2" s="1"/>
  <c r="P17" i="3"/>
  <c r="P22" i="3" s="1"/>
  <c r="V17" i="3"/>
  <c r="V22" i="3" s="1"/>
  <c r="AP91" i="11"/>
  <c r="AA92" i="11"/>
  <c r="AG92" i="11" s="1"/>
  <c r="AH89" i="11"/>
  <c r="AH91" i="11"/>
  <c r="AJ97" i="2"/>
  <c r="M92" i="11"/>
  <c r="V92" i="11" s="1"/>
  <c r="V97" i="2"/>
  <c r="S97" i="2"/>
  <c r="H100" i="2"/>
  <c r="R100" i="2"/>
  <c r="U100" i="2"/>
  <c r="H96" i="2"/>
  <c r="R96" i="2"/>
  <c r="U96" i="2"/>
  <c r="AI97" i="2"/>
  <c r="S98" i="2"/>
  <c r="V98" i="2"/>
  <c r="S95" i="2"/>
  <c r="V95" i="2"/>
  <c r="AJ99" i="2"/>
  <c r="AF99" i="2"/>
  <c r="AI99" i="2" s="1"/>
  <c r="AJ95" i="2"/>
  <c r="AF95" i="2"/>
  <c r="AI95" i="2" s="1"/>
  <c r="S101" i="2"/>
  <c r="V101" i="2"/>
  <c r="AF102" i="2"/>
  <c r="AI102" i="2" s="1"/>
  <c r="AJ102" i="2"/>
  <c r="AF98" i="2"/>
  <c r="AI98" i="2" s="1"/>
  <c r="AJ98" i="2"/>
  <c r="AJ94" i="2"/>
  <c r="AF94" i="2"/>
  <c r="AI94" i="2" s="1"/>
  <c r="AI101" i="2"/>
  <c r="V102" i="2"/>
  <c r="S102" i="2"/>
  <c r="V99" i="2"/>
  <c r="S99" i="2"/>
  <c r="H99" i="2"/>
  <c r="R99" i="2"/>
  <c r="U99" i="2"/>
  <c r="H95" i="2"/>
  <c r="R95" i="2"/>
  <c r="U95" i="2"/>
  <c r="H102" i="2"/>
  <c r="R102" i="2"/>
  <c r="U102" i="2"/>
  <c r="H98" i="2"/>
  <c r="R98" i="2"/>
  <c r="U98" i="2"/>
  <c r="H94" i="2"/>
  <c r="R94" i="2"/>
  <c r="U94" i="2"/>
  <c r="S96" i="2"/>
  <c r="V96" i="2"/>
  <c r="V93" i="2"/>
  <c r="S93" i="2"/>
  <c r="AJ100" i="2"/>
  <c r="AF100" i="2"/>
  <c r="AI100" i="2" s="1"/>
  <c r="AJ96" i="2"/>
  <c r="AF96" i="2"/>
  <c r="AI96" i="2" s="1"/>
  <c r="S94" i="2"/>
  <c r="V94" i="2"/>
  <c r="H101" i="2"/>
  <c r="R101" i="2"/>
  <c r="U101" i="2"/>
  <c r="H97" i="2"/>
  <c r="U97" i="2"/>
  <c r="R97" i="2"/>
  <c r="H93" i="2"/>
  <c r="R93" i="2"/>
  <c r="U93" i="2"/>
  <c r="S100" i="2"/>
  <c r="V100" i="2"/>
  <c r="AH90" i="11"/>
  <c r="AP92" i="11"/>
  <c r="AP90" i="11"/>
  <c r="AK90" i="11"/>
  <c r="AA89" i="11"/>
  <c r="M91" i="11"/>
  <c r="V91" i="11" s="1"/>
  <c r="AA90" i="11"/>
  <c r="M90" i="11"/>
  <c r="V90" i="11" s="1"/>
  <c r="AD91" i="11"/>
  <c r="AP89" i="11"/>
  <c r="M89" i="11"/>
  <c r="V89" i="11" s="1"/>
  <c r="AH92" i="11"/>
  <c r="AK89" i="11"/>
  <c r="AO92" i="11"/>
  <c r="AO91" i="11"/>
  <c r="AK92" i="11"/>
  <c r="AO90" i="11"/>
  <c r="AO89" i="11"/>
  <c r="AK91" i="11"/>
  <c r="Z92" i="11"/>
  <c r="X91" i="11"/>
  <c r="Z90" i="11"/>
  <c r="Z91" i="11"/>
  <c r="Y91" i="11" s="1"/>
  <c r="Z89" i="11"/>
  <c r="K103" i="1" l="1"/>
  <c r="AN89" i="11"/>
  <c r="AD92" i="11"/>
  <c r="AN90" i="11"/>
  <c r="AN92" i="11"/>
  <c r="AN91" i="11"/>
  <c r="AA93" i="2"/>
  <c r="X93" i="2"/>
  <c r="AA97" i="2"/>
  <c r="X97" i="2"/>
  <c r="T101" i="2"/>
  <c r="Q101" i="2"/>
  <c r="Q98" i="2"/>
  <c r="T98" i="2"/>
  <c r="L98" i="1"/>
  <c r="M98" i="1"/>
  <c r="T99" i="2"/>
  <c r="Q99" i="2"/>
  <c r="AB99" i="2"/>
  <c r="Y99" i="2"/>
  <c r="AB101" i="2"/>
  <c r="Y101" i="2"/>
  <c r="M99" i="1"/>
  <c r="L99" i="1"/>
  <c r="T96" i="2"/>
  <c r="Q96" i="2"/>
  <c r="M101" i="1"/>
  <c r="L101" i="1"/>
  <c r="Q94" i="2"/>
  <c r="T94" i="2"/>
  <c r="AA102" i="2"/>
  <c r="X102" i="2"/>
  <c r="Q95" i="2"/>
  <c r="T95" i="2"/>
  <c r="AB98" i="2"/>
  <c r="Y98" i="2"/>
  <c r="AA100" i="2"/>
  <c r="X100" i="2"/>
  <c r="L100" i="1"/>
  <c r="M100" i="1"/>
  <c r="T93" i="2"/>
  <c r="Q93" i="2"/>
  <c r="Y94" i="2"/>
  <c r="AB94" i="2"/>
  <c r="X98" i="2"/>
  <c r="AA98" i="2"/>
  <c r="X99" i="2"/>
  <c r="AA99" i="2"/>
  <c r="AB102" i="2"/>
  <c r="Y102" i="2"/>
  <c r="AA96" i="2"/>
  <c r="X96" i="2"/>
  <c r="Q97" i="2"/>
  <c r="T97" i="2"/>
  <c r="Y100" i="2"/>
  <c r="AB100" i="2"/>
  <c r="AA101" i="2"/>
  <c r="X101" i="2"/>
  <c r="Y93" i="2"/>
  <c r="AB93" i="2"/>
  <c r="Y96" i="2"/>
  <c r="AB96" i="2"/>
  <c r="X94" i="2"/>
  <c r="W94" i="2" s="1"/>
  <c r="AA94" i="2"/>
  <c r="Z94" i="2" s="1"/>
  <c r="T102" i="2"/>
  <c r="Q102" i="2"/>
  <c r="X95" i="2"/>
  <c r="AA95" i="2"/>
  <c r="L102" i="1"/>
  <c r="M102" i="1"/>
  <c r="Y95" i="2"/>
  <c r="AB95" i="2"/>
  <c r="Q100" i="2"/>
  <c r="T100" i="2"/>
  <c r="AB97" i="2"/>
  <c r="Y97" i="2"/>
  <c r="AD90" i="11"/>
  <c r="AG90" i="11"/>
  <c r="Y90" i="11"/>
  <c r="AC90" i="11"/>
  <c r="AF90" i="11"/>
  <c r="Y92" i="11"/>
  <c r="AC92" i="11"/>
  <c r="AB92" i="11" s="1"/>
  <c r="AF92" i="11"/>
  <c r="AE92" i="11" s="1"/>
  <c r="AF89" i="11"/>
  <c r="AC89" i="11"/>
  <c r="AF91" i="11"/>
  <c r="AE91" i="11" s="1"/>
  <c r="AC91" i="11"/>
  <c r="AB91" i="11" s="1"/>
  <c r="AD89" i="11"/>
  <c r="AG89" i="11"/>
  <c r="Y89" i="11"/>
  <c r="W97" i="2" l="1"/>
  <c r="AR94" i="2"/>
  <c r="AQ94" i="2"/>
  <c r="AO94" i="2" s="1"/>
  <c r="Z101" i="2"/>
  <c r="W93" i="2"/>
  <c r="Z99" i="2"/>
  <c r="Z96" i="2"/>
  <c r="Z98" i="2"/>
  <c r="Z95" i="2"/>
  <c r="W95" i="2"/>
  <c r="W99" i="2"/>
  <c r="Z102" i="2"/>
  <c r="W102" i="2"/>
  <c r="W101" i="2"/>
  <c r="Z93" i="2"/>
  <c r="W96" i="2"/>
  <c r="W100" i="2"/>
  <c r="W98" i="2"/>
  <c r="Z100" i="2"/>
  <c r="Z97" i="2"/>
  <c r="AB90" i="11"/>
  <c r="AB89" i="11"/>
  <c r="AE89" i="11"/>
  <c r="AE90" i="11"/>
  <c r="AR100" i="2" l="1"/>
  <c r="AQ100" i="2"/>
  <c r="AO100" i="2" s="1"/>
  <c r="AR93" i="2"/>
  <c r="AQ93" i="2"/>
  <c r="AO93" i="2" s="1"/>
  <c r="AR98" i="2"/>
  <c r="AQ98" i="2"/>
  <c r="AO98" i="2" s="1"/>
  <c r="AQ99" i="2"/>
  <c r="AO99" i="2" s="1"/>
  <c r="AR99" i="2"/>
  <c r="AR96" i="2"/>
  <c r="AQ96" i="2"/>
  <c r="AO96" i="2" s="1"/>
  <c r="AR97" i="2"/>
  <c r="AQ97" i="2"/>
  <c r="AO97" i="2" s="1"/>
  <c r="AR102" i="2"/>
  <c r="AQ102" i="2"/>
  <c r="AO102" i="2" s="1"/>
  <c r="AQ95" i="2"/>
  <c r="AO95" i="2" s="1"/>
  <c r="AR95" i="2"/>
  <c r="AR101" i="2"/>
  <c r="AQ101" i="2"/>
  <c r="AO101" i="2" s="1"/>
  <c r="BH87" i="10"/>
  <c r="BH88" i="10"/>
  <c r="BH89" i="10"/>
  <c r="BH90" i="10"/>
  <c r="BH91" i="10"/>
  <c r="BH92" i="10"/>
  <c r="BH93" i="10"/>
  <c r="AY87" i="10"/>
  <c r="AZ87" i="10"/>
  <c r="BA87" i="10"/>
  <c r="BB87" i="10"/>
  <c r="AY88" i="10"/>
  <c r="AZ88" i="10"/>
  <c r="BA88" i="10"/>
  <c r="BB88" i="10"/>
  <c r="AY89" i="10"/>
  <c r="AZ89" i="10"/>
  <c r="BE89" i="10" s="1"/>
  <c r="BA89" i="10"/>
  <c r="BF89" i="10" s="1"/>
  <c r="BB89" i="10"/>
  <c r="BG89" i="10" s="1"/>
  <c r="AY90" i="10"/>
  <c r="AZ90" i="10"/>
  <c r="BA90" i="10"/>
  <c r="BB90" i="10"/>
  <c r="AY91" i="10"/>
  <c r="BD91" i="10" s="1"/>
  <c r="AZ91" i="10"/>
  <c r="BE91" i="10" s="1"/>
  <c r="BA91" i="10"/>
  <c r="BF91" i="10" s="1"/>
  <c r="BB91" i="10"/>
  <c r="BG91" i="10" s="1"/>
  <c r="AY92" i="10"/>
  <c r="AZ92" i="10"/>
  <c r="BA92" i="10"/>
  <c r="BB92" i="10"/>
  <c r="AY93" i="10"/>
  <c r="AZ93" i="10"/>
  <c r="BE93" i="10" s="1"/>
  <c r="BA93" i="10"/>
  <c r="BF93" i="10" s="1"/>
  <c r="BB93" i="10"/>
  <c r="BG93" i="10" s="1"/>
  <c r="AT87" i="10"/>
  <c r="AU87" i="10"/>
  <c r="AV87" i="10"/>
  <c r="AW87" i="10"/>
  <c r="AT88" i="10"/>
  <c r="AU88" i="10"/>
  <c r="AV88" i="10"/>
  <c r="AW88" i="10"/>
  <c r="AS89" i="10"/>
  <c r="AT90" i="10"/>
  <c r="AU90" i="10"/>
  <c r="AV90" i="10"/>
  <c r="AW90" i="10"/>
  <c r="AS91" i="10"/>
  <c r="AT92" i="10"/>
  <c r="AU92" i="10"/>
  <c r="AV92" i="10"/>
  <c r="AW92" i="10"/>
  <c r="AS93" i="10"/>
  <c r="AT94" i="10"/>
  <c r="AU94" i="10"/>
  <c r="AV94" i="10"/>
  <c r="AW94" i="10"/>
  <c r="K87" i="10"/>
  <c r="L87" i="10"/>
  <c r="AF87" i="10" s="1"/>
  <c r="M87" i="10"/>
  <c r="AG87" i="10" s="1"/>
  <c r="N87" i="10"/>
  <c r="AC87" i="10" s="1"/>
  <c r="K88" i="10"/>
  <c r="L88" i="10"/>
  <c r="AA88" i="10" s="1"/>
  <c r="M88" i="10"/>
  <c r="AG88" i="10" s="1"/>
  <c r="N88" i="10"/>
  <c r="AC88" i="10" s="1"/>
  <c r="K89" i="10"/>
  <c r="L89" i="10"/>
  <c r="AA89" i="10" s="1"/>
  <c r="M89" i="10"/>
  <c r="AB89" i="10" s="1"/>
  <c r="N89" i="10"/>
  <c r="AC89" i="10" s="1"/>
  <c r="K90" i="10"/>
  <c r="L90" i="10"/>
  <c r="AF90" i="10" s="1"/>
  <c r="M90" i="10"/>
  <c r="AG90" i="10" s="1"/>
  <c r="N90" i="10"/>
  <c r="AC90" i="10" s="1"/>
  <c r="K91" i="10"/>
  <c r="L91" i="10"/>
  <c r="AF91" i="10" s="1"/>
  <c r="M91" i="10"/>
  <c r="AG91" i="10" s="1"/>
  <c r="N91" i="10"/>
  <c r="AH91" i="10" s="1"/>
  <c r="AM91" i="10" s="1"/>
  <c r="K92" i="10"/>
  <c r="L92" i="10"/>
  <c r="AA92" i="10" s="1"/>
  <c r="M92" i="10"/>
  <c r="AG92" i="10" s="1"/>
  <c r="N92" i="10"/>
  <c r="AC92" i="10" s="1"/>
  <c r="K93" i="10"/>
  <c r="L93" i="10"/>
  <c r="AF93" i="10" s="1"/>
  <c r="M93" i="10"/>
  <c r="AB93" i="10" s="1"/>
  <c r="N93" i="10"/>
  <c r="AC93" i="10" s="1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A64" i="2"/>
  <c r="A65" i="2" s="1"/>
  <c r="A66" i="2" s="1"/>
  <c r="A67" i="2" s="1"/>
  <c r="A64" i="1"/>
  <c r="A65" i="1" s="1"/>
  <c r="A66" i="1" s="1"/>
  <c r="A67" i="1" s="1"/>
  <c r="BD87" i="10" l="1"/>
  <c r="BG92" i="10"/>
  <c r="BG90" i="10"/>
  <c r="BG88" i="10"/>
  <c r="BG87" i="10"/>
  <c r="BF92" i="10"/>
  <c r="BF90" i="10"/>
  <c r="BF88" i="10"/>
  <c r="BF87" i="10"/>
  <c r="BE92" i="10"/>
  <c r="BE90" i="10"/>
  <c r="BE88" i="10"/>
  <c r="BE87" i="10"/>
  <c r="BD93" i="10"/>
  <c r="BD92" i="10"/>
  <c r="BD90" i="10"/>
  <c r="BD89" i="10"/>
  <c r="BD88" i="10"/>
  <c r="AX87" i="10"/>
  <c r="AX91" i="10"/>
  <c r="BC91" i="10" s="1"/>
  <c r="Z93" i="10"/>
  <c r="J93" i="10"/>
  <c r="Y93" i="10" s="1"/>
  <c r="Z92" i="10"/>
  <c r="J92" i="10"/>
  <c r="Y92" i="10" s="1"/>
  <c r="Z91" i="10"/>
  <c r="J91" i="10"/>
  <c r="Y91" i="10" s="1"/>
  <c r="Z90" i="10"/>
  <c r="J90" i="10"/>
  <c r="Y90" i="10" s="1"/>
  <c r="Z89" i="10"/>
  <c r="J89" i="10"/>
  <c r="Y89" i="10" s="1"/>
  <c r="Z88" i="10"/>
  <c r="J88" i="10"/>
  <c r="Y88" i="10" s="1"/>
  <c r="Z87" i="10"/>
  <c r="J87" i="10"/>
  <c r="Y87" i="10" s="1"/>
  <c r="AB92" i="10"/>
  <c r="AB87" i="10"/>
  <c r="AH92" i="10"/>
  <c r="AM92" i="10" s="1"/>
  <c r="AH90" i="10"/>
  <c r="AM90" i="10" s="1"/>
  <c r="AH88" i="10"/>
  <c r="AR88" i="10" s="1"/>
  <c r="AB88" i="10"/>
  <c r="AE92" i="10"/>
  <c r="AO92" i="10" s="1"/>
  <c r="AE90" i="10"/>
  <c r="AO90" i="10" s="1"/>
  <c r="AE88" i="10"/>
  <c r="AO88" i="10" s="1"/>
  <c r="AC91" i="10"/>
  <c r="AH93" i="10"/>
  <c r="AM93" i="10" s="1"/>
  <c r="AH89" i="10"/>
  <c r="AR89" i="10" s="1"/>
  <c r="AH87" i="10"/>
  <c r="AM87" i="10" s="1"/>
  <c r="AB91" i="10"/>
  <c r="AE93" i="10"/>
  <c r="AJ93" i="10" s="1"/>
  <c r="AE91" i="10"/>
  <c r="AO91" i="10" s="1"/>
  <c r="AE89" i="10"/>
  <c r="AJ89" i="10" s="1"/>
  <c r="AE87" i="10"/>
  <c r="AO87" i="10" s="1"/>
  <c r="I96" i="3"/>
  <c r="K96" i="3" s="1"/>
  <c r="H96" i="3"/>
  <c r="I99" i="3"/>
  <c r="J99" i="3" s="1"/>
  <c r="H99" i="3"/>
  <c r="I95" i="3"/>
  <c r="K95" i="3" s="1"/>
  <c r="H95" i="3"/>
  <c r="I91" i="3"/>
  <c r="J91" i="3" s="1"/>
  <c r="H91" i="3"/>
  <c r="I100" i="3"/>
  <c r="J100" i="3" s="1"/>
  <c r="H100" i="3"/>
  <c r="I102" i="3"/>
  <c r="J102" i="3" s="1"/>
  <c r="H102" i="3"/>
  <c r="I98" i="3"/>
  <c r="K98" i="3" s="1"/>
  <c r="H98" i="3"/>
  <c r="I94" i="3"/>
  <c r="K94" i="3" s="1"/>
  <c r="H94" i="3"/>
  <c r="I90" i="3"/>
  <c r="J90" i="3" s="1"/>
  <c r="H90" i="3"/>
  <c r="I92" i="3"/>
  <c r="K92" i="3" s="1"/>
  <c r="H92" i="3"/>
  <c r="I101" i="3"/>
  <c r="J101" i="3" s="1"/>
  <c r="H101" i="3"/>
  <c r="I97" i="3"/>
  <c r="K97" i="3" s="1"/>
  <c r="H97" i="3"/>
  <c r="I93" i="3"/>
  <c r="J93" i="3" s="1"/>
  <c r="H93" i="3"/>
  <c r="I89" i="3"/>
  <c r="K89" i="3" s="1"/>
  <c r="H89" i="3"/>
  <c r="N101" i="3"/>
  <c r="N97" i="3"/>
  <c r="N93" i="3"/>
  <c r="N89" i="3"/>
  <c r="N100" i="3"/>
  <c r="N96" i="3"/>
  <c r="N92" i="3"/>
  <c r="N99" i="3"/>
  <c r="N95" i="3"/>
  <c r="N91" i="3"/>
  <c r="N102" i="3"/>
  <c r="N98" i="3"/>
  <c r="N94" i="3"/>
  <c r="N90" i="3"/>
  <c r="AL92" i="10"/>
  <c r="AQ92" i="10"/>
  <c r="AQ91" i="10"/>
  <c r="AL91" i="10"/>
  <c r="AL90" i="10"/>
  <c r="AQ90" i="10"/>
  <c r="AQ88" i="10"/>
  <c r="BM88" i="10" s="1"/>
  <c r="AL88" i="10"/>
  <c r="AQ87" i="10"/>
  <c r="AL87" i="10"/>
  <c r="AP93" i="10"/>
  <c r="AK93" i="10"/>
  <c r="AK91" i="10"/>
  <c r="AP91" i="10"/>
  <c r="AK90" i="10"/>
  <c r="AP90" i="10"/>
  <c r="AP87" i="10"/>
  <c r="AK87" i="10"/>
  <c r="AA91" i="10"/>
  <c r="AB90" i="10"/>
  <c r="AA87" i="10"/>
  <c r="AG93" i="10"/>
  <c r="AG89" i="10"/>
  <c r="AA93" i="10"/>
  <c r="AA90" i="10"/>
  <c r="AF92" i="10"/>
  <c r="AF89" i="10"/>
  <c r="AF88" i="10"/>
  <c r="AS90" i="10"/>
  <c r="AS88" i="10"/>
  <c r="AS87" i="10"/>
  <c r="AR91" i="10"/>
  <c r="AS94" i="10"/>
  <c r="AS92" i="10"/>
  <c r="AX92" i="10"/>
  <c r="AX88" i="10"/>
  <c r="AX93" i="10"/>
  <c r="BC93" i="10" s="1"/>
  <c r="AX89" i="10"/>
  <c r="BC89" i="10" s="1"/>
  <c r="AX90" i="10"/>
  <c r="E17" i="3"/>
  <c r="BC88" i="10" l="1"/>
  <c r="BC92" i="10"/>
  <c r="BC87" i="10"/>
  <c r="BC90" i="10"/>
  <c r="AR90" i="10"/>
  <c r="AN90" i="10" s="1"/>
  <c r="AJ88" i="10"/>
  <c r="J95" i="3"/>
  <c r="K90" i="3"/>
  <c r="J96" i="3"/>
  <c r="K101" i="3"/>
  <c r="K91" i="3"/>
  <c r="J89" i="3"/>
  <c r="AJ92" i="10"/>
  <c r="AJ87" i="10"/>
  <c r="AI87" i="10" s="1"/>
  <c r="K99" i="3"/>
  <c r="AD93" i="10"/>
  <c r="AM89" i="10"/>
  <c r="AD90" i="10"/>
  <c r="AR92" i="10"/>
  <c r="AO93" i="10"/>
  <c r="AJ90" i="10"/>
  <c r="AI90" i="10" s="1"/>
  <c r="AR93" i="10"/>
  <c r="AD91" i="10"/>
  <c r="AD92" i="10"/>
  <c r="AJ91" i="10"/>
  <c r="AI91" i="10" s="1"/>
  <c r="AD87" i="10"/>
  <c r="J98" i="3"/>
  <c r="K100" i="3"/>
  <c r="K93" i="3"/>
  <c r="J94" i="3"/>
  <c r="AR87" i="10"/>
  <c r="AM88" i="10"/>
  <c r="K102" i="3"/>
  <c r="J92" i="3"/>
  <c r="J97" i="3"/>
  <c r="AD88" i="10"/>
  <c r="AD89" i="10"/>
  <c r="AO89" i="10"/>
  <c r="AP88" i="10"/>
  <c r="AN88" i="10" s="1"/>
  <c r="AK88" i="10"/>
  <c r="AN91" i="10"/>
  <c r="AP89" i="10"/>
  <c r="AK89" i="10"/>
  <c r="AQ89" i="10"/>
  <c r="AL89" i="10"/>
  <c r="AK92" i="10"/>
  <c r="AP92" i="10"/>
  <c r="AL93" i="10"/>
  <c r="AI93" i="10" s="1"/>
  <c r="AQ93" i="10"/>
  <c r="AN87" i="10" l="1"/>
  <c r="AI92" i="10"/>
  <c r="AI88" i="10"/>
  <c r="AN92" i="10"/>
  <c r="AN93" i="10"/>
  <c r="AI89" i="10"/>
  <c r="AN89" i="10"/>
  <c r="AY63" i="10" l="1"/>
  <c r="AH105" i="2"/>
  <c r="AG105" i="2"/>
  <c r="K105" i="1"/>
  <c r="G103" i="1" l="1"/>
  <c r="F103" i="1"/>
  <c r="AD32" i="2"/>
  <c r="AD31" i="2"/>
  <c r="T9" i="11"/>
  <c r="T14" i="11" s="1"/>
  <c r="U9" i="11"/>
  <c r="U14" i="11" s="1"/>
  <c r="M97" i="10" l="1"/>
  <c r="K31" i="10"/>
  <c r="W68" i="3" l="1"/>
  <c r="P62" i="3"/>
  <c r="Q62" i="3"/>
  <c r="R62" i="3"/>
  <c r="W62" i="3"/>
  <c r="W59" i="3"/>
  <c r="W33" i="3"/>
  <c r="R29" i="3"/>
  <c r="W29" i="3"/>
  <c r="R22" i="3"/>
  <c r="W22" i="3"/>
  <c r="W60" i="3" l="1"/>
  <c r="W107" i="3" s="1"/>
  <c r="L31" i="3" l="1"/>
  <c r="CC103" i="10" l="1"/>
  <c r="CD103" i="10"/>
  <c r="CE103" i="10"/>
  <c r="CF103" i="10"/>
  <c r="CG103" i="10"/>
  <c r="CH103" i="10"/>
  <c r="CC68" i="10"/>
  <c r="CD68" i="10"/>
  <c r="CE68" i="10"/>
  <c r="CF68" i="10"/>
  <c r="CG68" i="10"/>
  <c r="CH68" i="10"/>
  <c r="CC59" i="10"/>
  <c r="CD59" i="10"/>
  <c r="CE59" i="10"/>
  <c r="CF59" i="10"/>
  <c r="CG59" i="10"/>
  <c r="CH59" i="10"/>
  <c r="CC33" i="10"/>
  <c r="CD33" i="10"/>
  <c r="CE33" i="10"/>
  <c r="CF33" i="10"/>
  <c r="CG33" i="10"/>
  <c r="CH33" i="10"/>
  <c r="CC29" i="10"/>
  <c r="CD29" i="10"/>
  <c r="CE29" i="10"/>
  <c r="CF29" i="10"/>
  <c r="CG29" i="10"/>
  <c r="CH29" i="10"/>
  <c r="CC22" i="10"/>
  <c r="CD22" i="10"/>
  <c r="CE22" i="10"/>
  <c r="CF22" i="10"/>
  <c r="CG22" i="10"/>
  <c r="CH22" i="10"/>
  <c r="CC62" i="10"/>
  <c r="CD62" i="10"/>
  <c r="CE62" i="10"/>
  <c r="CF62" i="10"/>
  <c r="CG62" i="10"/>
  <c r="CH62" i="10"/>
  <c r="R59" i="1"/>
  <c r="X22" i="1"/>
  <c r="Y22" i="1"/>
  <c r="Z22" i="1"/>
  <c r="AA22" i="1"/>
  <c r="S105" i="1"/>
  <c r="CE60" i="10" l="1"/>
  <c r="CE104" i="10" s="1"/>
  <c r="CE106" i="10" s="1"/>
  <c r="CH60" i="10"/>
  <c r="CH104" i="10" s="1"/>
  <c r="CH106" i="10" s="1"/>
  <c r="CD60" i="10"/>
  <c r="CD104" i="10" s="1"/>
  <c r="CD106" i="10" s="1"/>
  <c r="CG60" i="10"/>
  <c r="CG104" i="10" s="1"/>
  <c r="CG106" i="10" s="1"/>
  <c r="CC60" i="10"/>
  <c r="CC104" i="10" s="1"/>
  <c r="CC106" i="10" s="1"/>
  <c r="CF60" i="10"/>
  <c r="CF104" i="10" s="1"/>
  <c r="CF106" i="10" s="1"/>
  <c r="BY102" i="10"/>
  <c r="BX102" i="10"/>
  <c r="BY101" i="10"/>
  <c r="BX101" i="10"/>
  <c r="BY100" i="10"/>
  <c r="BX100" i="10"/>
  <c r="BY99" i="10"/>
  <c r="BX99" i="10"/>
  <c r="BY98" i="10"/>
  <c r="BX98" i="10"/>
  <c r="BY96" i="10"/>
  <c r="BX96" i="10"/>
  <c r="BY95" i="10"/>
  <c r="BX95" i="10"/>
  <c r="BY94" i="10"/>
  <c r="BX94" i="10"/>
  <c r="BY86" i="10"/>
  <c r="BX86" i="10"/>
  <c r="BY85" i="10"/>
  <c r="BX85" i="10"/>
  <c r="BY84" i="10"/>
  <c r="BX84" i="10"/>
  <c r="BY83" i="10"/>
  <c r="BX83" i="10"/>
  <c r="BY82" i="10"/>
  <c r="BX82" i="10"/>
  <c r="BY81" i="10"/>
  <c r="BX81" i="10"/>
  <c r="BY80" i="10"/>
  <c r="BX80" i="10"/>
  <c r="BY79" i="10"/>
  <c r="BX79" i="10"/>
  <c r="BY78" i="10"/>
  <c r="BX78" i="10"/>
  <c r="BY77" i="10"/>
  <c r="BX77" i="10"/>
  <c r="BY76" i="10"/>
  <c r="BX76" i="10"/>
  <c r="BY75" i="10"/>
  <c r="BX75" i="10"/>
  <c r="BY74" i="10"/>
  <c r="BX74" i="10"/>
  <c r="BY72" i="10"/>
  <c r="BX72" i="10"/>
  <c r="BY71" i="10"/>
  <c r="BX71" i="10"/>
  <c r="BY70" i="10"/>
  <c r="BX70" i="10"/>
  <c r="BY69" i="10"/>
  <c r="BX69" i="10"/>
  <c r="BY67" i="10"/>
  <c r="BX67" i="10"/>
  <c r="BY66" i="10"/>
  <c r="BY65" i="10"/>
  <c r="BX65" i="10"/>
  <c r="BY64" i="10"/>
  <c r="BX64" i="10"/>
  <c r="BY63" i="10"/>
  <c r="BX63" i="10"/>
  <c r="BY61" i="10"/>
  <c r="BY62" i="10" s="1"/>
  <c r="BX61" i="10"/>
  <c r="BX62" i="10" s="1"/>
  <c r="BY58" i="10"/>
  <c r="BX58" i="10"/>
  <c r="BY57" i="10"/>
  <c r="BX57" i="10"/>
  <c r="BY56" i="10"/>
  <c r="BX56" i="10"/>
  <c r="BY55" i="10"/>
  <c r="BX55" i="10"/>
  <c r="BY54" i="10"/>
  <c r="BX54" i="10"/>
  <c r="BY53" i="10"/>
  <c r="BX53" i="10"/>
  <c r="BY52" i="10"/>
  <c r="BX52" i="10"/>
  <c r="BY51" i="10"/>
  <c r="BX51" i="10"/>
  <c r="BY50" i="10"/>
  <c r="BX50" i="10"/>
  <c r="BY49" i="10"/>
  <c r="BX49" i="10"/>
  <c r="BY48" i="10"/>
  <c r="BX48" i="10"/>
  <c r="BY47" i="10"/>
  <c r="BX47" i="10"/>
  <c r="BY46" i="10"/>
  <c r="BX46" i="10"/>
  <c r="BY45" i="10"/>
  <c r="BX45" i="10"/>
  <c r="BY44" i="10"/>
  <c r="BX44" i="10"/>
  <c r="BY43" i="10"/>
  <c r="BX43" i="10"/>
  <c r="BY42" i="10"/>
  <c r="BX42" i="10"/>
  <c r="BY41" i="10"/>
  <c r="BX41" i="10"/>
  <c r="BY40" i="10"/>
  <c r="BX40" i="10"/>
  <c r="BY39" i="10"/>
  <c r="BX39" i="10"/>
  <c r="BY38" i="10"/>
  <c r="BX38" i="10"/>
  <c r="BY37" i="10"/>
  <c r="BX37" i="10"/>
  <c r="BY36" i="10"/>
  <c r="BX36" i="10"/>
  <c r="BY35" i="10"/>
  <c r="BX35" i="10"/>
  <c r="BY34" i="10"/>
  <c r="BY59" i="10" s="1"/>
  <c r="BX34" i="10"/>
  <c r="BY32" i="10"/>
  <c r="BX32" i="10"/>
  <c r="BY31" i="10"/>
  <c r="BX31" i="10"/>
  <c r="BY30" i="10"/>
  <c r="BX30" i="10"/>
  <c r="BY28" i="10"/>
  <c r="BX28" i="10"/>
  <c r="BY27" i="10"/>
  <c r="BX27" i="10"/>
  <c r="BY26" i="10"/>
  <c r="BX26" i="10"/>
  <c r="BY25" i="10"/>
  <c r="BX25" i="10"/>
  <c r="BY24" i="10"/>
  <c r="BX24" i="10"/>
  <c r="BY23" i="10"/>
  <c r="BX23" i="10"/>
  <c r="BY21" i="10"/>
  <c r="BX21" i="10"/>
  <c r="BY20" i="10"/>
  <c r="BX20" i="10"/>
  <c r="BY19" i="10"/>
  <c r="BX19" i="10"/>
  <c r="BY18" i="10"/>
  <c r="BX18" i="10"/>
  <c r="BX17" i="10"/>
  <c r="BW15" i="10"/>
  <c r="BX15" i="10" s="1"/>
  <c r="BY15" i="10" s="1"/>
  <c r="BY33" i="10" l="1"/>
  <c r="BY29" i="10"/>
  <c r="BY68" i="10"/>
  <c r="BX29" i="10"/>
  <c r="BX33" i="10"/>
  <c r="BX59" i="10"/>
  <c r="BX22" i="10"/>
  <c r="G61" i="3"/>
  <c r="U97" i="11"/>
  <c r="T97" i="11"/>
  <c r="U54" i="11"/>
  <c r="BX60" i="10" l="1"/>
  <c r="T51" i="11"/>
  <c r="T60" i="11"/>
  <c r="T54" i="11"/>
  <c r="U51" i="11"/>
  <c r="U60" i="11"/>
  <c r="BZ102" i="10"/>
  <c r="BZ101" i="10"/>
  <c r="BZ100" i="10"/>
  <c r="BZ99" i="10"/>
  <c r="BZ98" i="10"/>
  <c r="BZ97" i="10"/>
  <c r="BZ96" i="10"/>
  <c r="CA96" i="10" s="1"/>
  <c r="BZ95" i="10"/>
  <c r="BZ94" i="10"/>
  <c r="BZ86" i="10"/>
  <c r="BZ85" i="10"/>
  <c r="BZ84" i="10"/>
  <c r="BZ83" i="10"/>
  <c r="BZ82" i="10"/>
  <c r="BZ81" i="10"/>
  <c r="BZ80" i="10"/>
  <c r="BZ79" i="10"/>
  <c r="BZ78" i="10"/>
  <c r="BZ77" i="10"/>
  <c r="BZ76" i="10"/>
  <c r="BZ75" i="10"/>
  <c r="BZ74" i="10"/>
  <c r="BZ73" i="10"/>
  <c r="BZ72" i="10"/>
  <c r="BZ71" i="10"/>
  <c r="BZ70" i="10"/>
  <c r="CA70" i="10" s="1"/>
  <c r="BZ69" i="10"/>
  <c r="BZ67" i="10"/>
  <c r="BZ66" i="10"/>
  <c r="CA66" i="10" s="1"/>
  <c r="BZ65" i="10"/>
  <c r="BZ64" i="10"/>
  <c r="BZ63" i="10"/>
  <c r="CA63" i="10" s="1"/>
  <c r="BZ61" i="10"/>
  <c r="BZ58" i="10"/>
  <c r="BZ57" i="10"/>
  <c r="BZ56" i="10"/>
  <c r="BZ55" i="10"/>
  <c r="BZ54" i="10"/>
  <c r="CA54" i="10" s="1"/>
  <c r="BZ53" i="10"/>
  <c r="BZ52" i="10"/>
  <c r="BZ51" i="10"/>
  <c r="BZ50" i="10"/>
  <c r="BZ49" i="10"/>
  <c r="BZ48" i="10"/>
  <c r="BZ47" i="10"/>
  <c r="CA47" i="10" s="1"/>
  <c r="BZ46" i="10"/>
  <c r="BZ45" i="10"/>
  <c r="BZ44" i="10"/>
  <c r="BZ43" i="10"/>
  <c r="BZ42" i="10"/>
  <c r="BZ41" i="10"/>
  <c r="BZ40" i="10"/>
  <c r="BZ39" i="10"/>
  <c r="BZ38" i="10"/>
  <c r="BZ37" i="10"/>
  <c r="BZ36" i="10"/>
  <c r="BZ35" i="10"/>
  <c r="BZ34" i="10"/>
  <c r="BZ32" i="10"/>
  <c r="BZ31" i="10"/>
  <c r="CA31" i="10" s="1"/>
  <c r="BZ30" i="10"/>
  <c r="BZ28" i="10"/>
  <c r="BZ27" i="10"/>
  <c r="BZ26" i="10"/>
  <c r="BZ25" i="10"/>
  <c r="BZ24" i="10"/>
  <c r="BZ23" i="10"/>
  <c r="CA23" i="10" s="1"/>
  <c r="BZ18" i="10"/>
  <c r="CA18" i="10" s="1"/>
  <c r="BZ19" i="10"/>
  <c r="CA19" i="10" s="1"/>
  <c r="BZ20" i="10"/>
  <c r="CA20" i="10" s="1"/>
  <c r="BZ21" i="10"/>
  <c r="CA17" i="10"/>
  <c r="T52" i="11" l="1"/>
  <c r="T96" i="11" s="1"/>
  <c r="T98" i="11" s="1"/>
  <c r="CA29" i="10"/>
  <c r="U52" i="11"/>
  <c r="U96" i="11" s="1"/>
  <c r="U98" i="11" s="1"/>
  <c r="CA59" i="10"/>
  <c r="CA103" i="10"/>
  <c r="CA22" i="10"/>
  <c r="CA33" i="10"/>
  <c r="CA68" i="10"/>
  <c r="BZ59" i="10"/>
  <c r="BZ22" i="10"/>
  <c r="BZ29" i="10"/>
  <c r="BZ33" i="10"/>
  <c r="BZ62" i="10"/>
  <c r="BZ68" i="10"/>
  <c r="BZ103" i="10"/>
  <c r="CA60" i="10" l="1"/>
  <c r="CA104" i="10" s="1"/>
  <c r="CA106" i="10" s="1"/>
  <c r="BZ60" i="10"/>
  <c r="BZ104" i="10" s="1"/>
  <c r="BZ106" i="10" s="1"/>
  <c r="O97" i="11"/>
  <c r="N97" i="11"/>
  <c r="O88" i="11"/>
  <c r="N88" i="11"/>
  <c r="O87" i="11"/>
  <c r="N87" i="11"/>
  <c r="O86" i="11"/>
  <c r="N86" i="11"/>
  <c r="O85" i="11"/>
  <c r="N85" i="11"/>
  <c r="O84" i="11"/>
  <c r="N84" i="11"/>
  <c r="O83" i="11"/>
  <c r="N83" i="11"/>
  <c r="O82" i="11"/>
  <c r="N82" i="11"/>
  <c r="O81" i="11"/>
  <c r="N81" i="11"/>
  <c r="O80" i="11"/>
  <c r="N80" i="11"/>
  <c r="O79" i="11"/>
  <c r="N79" i="11"/>
  <c r="O78" i="11"/>
  <c r="N78" i="11"/>
  <c r="O77" i="11"/>
  <c r="N77" i="11"/>
  <c r="O76" i="11"/>
  <c r="N76" i="11"/>
  <c r="O75" i="11"/>
  <c r="N75" i="11"/>
  <c r="O74" i="11"/>
  <c r="N74" i="11"/>
  <c r="O73" i="11"/>
  <c r="N73" i="11"/>
  <c r="O72" i="11"/>
  <c r="N72" i="11"/>
  <c r="O71" i="11"/>
  <c r="N71" i="11"/>
  <c r="O70" i="11"/>
  <c r="N70" i="11"/>
  <c r="O69" i="11"/>
  <c r="N69" i="11"/>
  <c r="O68" i="11"/>
  <c r="N68" i="11"/>
  <c r="O67" i="11"/>
  <c r="N67" i="11"/>
  <c r="O66" i="11"/>
  <c r="N66" i="11"/>
  <c r="O65" i="11"/>
  <c r="O64" i="11"/>
  <c r="N64" i="11"/>
  <c r="O63" i="11"/>
  <c r="O62" i="11"/>
  <c r="N62" i="11"/>
  <c r="O61" i="11"/>
  <c r="O59" i="11"/>
  <c r="N59" i="11"/>
  <c r="O58" i="11"/>
  <c r="N58" i="11"/>
  <c r="O57" i="11"/>
  <c r="N57" i="11"/>
  <c r="O56" i="11"/>
  <c r="N56" i="11"/>
  <c r="O55" i="11"/>
  <c r="N55" i="11"/>
  <c r="O53" i="11"/>
  <c r="N53" i="11"/>
  <c r="O50" i="11"/>
  <c r="N50" i="11"/>
  <c r="O49" i="11"/>
  <c r="N49" i="11"/>
  <c r="P48" i="11"/>
  <c r="O48" i="11"/>
  <c r="N48" i="11"/>
  <c r="O47" i="11"/>
  <c r="N47" i="11"/>
  <c r="O46" i="11"/>
  <c r="N46" i="11"/>
  <c r="O45" i="11"/>
  <c r="N45" i="11"/>
  <c r="O44" i="11"/>
  <c r="N44" i="11"/>
  <c r="O43" i="11"/>
  <c r="N43" i="11"/>
  <c r="O42" i="11"/>
  <c r="N42" i="11"/>
  <c r="O41" i="11"/>
  <c r="N41" i="11"/>
  <c r="O40" i="11"/>
  <c r="N40" i="11"/>
  <c r="O39" i="11"/>
  <c r="N39" i="11"/>
  <c r="O38" i="11"/>
  <c r="N38" i="11"/>
  <c r="O37" i="11"/>
  <c r="N37" i="11"/>
  <c r="O36" i="11"/>
  <c r="N36" i="11"/>
  <c r="O35" i="11"/>
  <c r="N35" i="11"/>
  <c r="O34" i="11"/>
  <c r="N34" i="11"/>
  <c r="O33" i="11"/>
  <c r="N33" i="11"/>
  <c r="O32" i="11"/>
  <c r="N32" i="11"/>
  <c r="P31" i="11"/>
  <c r="O31" i="11"/>
  <c r="N31" i="11"/>
  <c r="P30" i="11"/>
  <c r="O30" i="11"/>
  <c r="N30" i="11"/>
  <c r="O29" i="11"/>
  <c r="N29" i="11"/>
  <c r="O28" i="11"/>
  <c r="N28" i="11"/>
  <c r="O27" i="11"/>
  <c r="N27" i="11"/>
  <c r="O26" i="11"/>
  <c r="N26" i="11"/>
  <c r="O24" i="11"/>
  <c r="N24" i="11"/>
  <c r="O23" i="11"/>
  <c r="N23" i="11"/>
  <c r="O22" i="11"/>
  <c r="N22" i="11"/>
  <c r="O20" i="11"/>
  <c r="N20" i="11"/>
  <c r="O19" i="11"/>
  <c r="N19" i="11"/>
  <c r="O18" i="11"/>
  <c r="N18" i="11"/>
  <c r="O17" i="11"/>
  <c r="N17" i="11"/>
  <c r="O16" i="11"/>
  <c r="N16" i="11"/>
  <c r="O15" i="11"/>
  <c r="N15" i="11"/>
  <c r="O13" i="11"/>
  <c r="N13" i="11"/>
  <c r="O12" i="11"/>
  <c r="N12" i="11"/>
  <c r="O11" i="11"/>
  <c r="N11" i="11"/>
  <c r="O10" i="11"/>
  <c r="N10" i="11"/>
  <c r="O9" i="11"/>
  <c r="T17" i="10"/>
  <c r="O95" i="11" l="1"/>
  <c r="N61" i="11"/>
  <c r="N63" i="11"/>
  <c r="M63" i="11" s="1"/>
  <c r="N65" i="11"/>
  <c r="M65" i="11" s="1"/>
  <c r="AL9" i="11"/>
  <c r="N9" i="11"/>
  <c r="E28" i="3"/>
  <c r="E58" i="3"/>
  <c r="E72" i="3"/>
  <c r="E84" i="3"/>
  <c r="E20" i="3"/>
  <c r="E25" i="3"/>
  <c r="E30" i="3"/>
  <c r="E55" i="3"/>
  <c r="E61" i="3"/>
  <c r="E65" i="3"/>
  <c r="E69" i="3"/>
  <c r="E73" i="3"/>
  <c r="E77" i="3"/>
  <c r="E81" i="3"/>
  <c r="E85" i="3"/>
  <c r="E24" i="3"/>
  <c r="E64" i="3"/>
  <c r="E76" i="3"/>
  <c r="E88" i="3"/>
  <c r="E21" i="3"/>
  <c r="E26" i="3"/>
  <c r="E31" i="3"/>
  <c r="E56" i="3"/>
  <c r="E66" i="3"/>
  <c r="E70" i="3"/>
  <c r="E74" i="3"/>
  <c r="E78" i="3"/>
  <c r="E82" i="3"/>
  <c r="E86" i="3"/>
  <c r="E19" i="3"/>
  <c r="E54" i="3"/>
  <c r="E80" i="3"/>
  <c r="E18" i="3"/>
  <c r="E23" i="3"/>
  <c r="E27" i="3"/>
  <c r="E32" i="3"/>
  <c r="E53" i="3"/>
  <c r="E57" i="3"/>
  <c r="E63" i="3"/>
  <c r="E67" i="3"/>
  <c r="E71" i="3"/>
  <c r="E75" i="3"/>
  <c r="E79" i="3"/>
  <c r="E83" i="3"/>
  <c r="E87" i="3"/>
  <c r="M11" i="11"/>
  <c r="M67" i="11"/>
  <c r="M85" i="11"/>
  <c r="M86" i="11"/>
  <c r="P59" i="11"/>
  <c r="P71" i="11"/>
  <c r="P77" i="11"/>
  <c r="P38" i="11"/>
  <c r="P55" i="11"/>
  <c r="P49" i="11"/>
  <c r="P12" i="11"/>
  <c r="P39" i="11"/>
  <c r="P42" i="11"/>
  <c r="P58" i="11"/>
  <c r="P68" i="11"/>
  <c r="P69" i="11"/>
  <c r="P70" i="11"/>
  <c r="P26" i="11"/>
  <c r="P34" i="11"/>
  <c r="P46" i="11"/>
  <c r="P67" i="11"/>
  <c r="P10" i="11"/>
  <c r="M17" i="11"/>
  <c r="M20" i="11"/>
  <c r="M23" i="11"/>
  <c r="M24" i="11"/>
  <c r="P27" i="11"/>
  <c r="P35" i="11"/>
  <c r="P72" i="11"/>
  <c r="P73" i="11"/>
  <c r="P74" i="11"/>
  <c r="P75" i="11"/>
  <c r="P79" i="11"/>
  <c r="P80" i="11"/>
  <c r="P81" i="11"/>
  <c r="P82" i="11"/>
  <c r="P83" i="11"/>
  <c r="P87" i="11"/>
  <c r="M13" i="11"/>
  <c r="M37" i="11"/>
  <c r="M10" i="11"/>
  <c r="P11" i="11"/>
  <c r="M12" i="11"/>
  <c r="P13" i="11"/>
  <c r="P15" i="11"/>
  <c r="P16" i="11"/>
  <c r="P17" i="11"/>
  <c r="M28" i="11"/>
  <c r="M32" i="11"/>
  <c r="M36" i="11"/>
  <c r="M40" i="11"/>
  <c r="P41" i="11"/>
  <c r="M43" i="11"/>
  <c r="P44" i="11"/>
  <c r="M47" i="11"/>
  <c r="M50" i="11"/>
  <c r="P53" i="11"/>
  <c r="M56" i="11"/>
  <c r="P57" i="11"/>
  <c r="P63" i="11"/>
  <c r="P64" i="11"/>
  <c r="P65" i="11"/>
  <c r="P66" i="11"/>
  <c r="M73" i="11"/>
  <c r="M74" i="11"/>
  <c r="M77" i="11"/>
  <c r="M78" i="11"/>
  <c r="M81" i="11"/>
  <c r="M82" i="11"/>
  <c r="P88" i="11"/>
  <c r="M33" i="11"/>
  <c r="M41" i="11"/>
  <c r="M44" i="11"/>
  <c r="M53" i="11"/>
  <c r="M16" i="11"/>
  <c r="M26" i="11"/>
  <c r="M30" i="11"/>
  <c r="M34" i="11"/>
  <c r="M38" i="11"/>
  <c r="M42" i="11"/>
  <c r="M45" i="11"/>
  <c r="M58" i="11"/>
  <c r="M66" i="11"/>
  <c r="M97" i="11"/>
  <c r="Y97" i="11" s="1"/>
  <c r="AB97" i="11" s="1"/>
  <c r="M29" i="11"/>
  <c r="M48" i="11"/>
  <c r="M57" i="11"/>
  <c r="M27" i="11"/>
  <c r="M31" i="11"/>
  <c r="P32" i="11"/>
  <c r="M35" i="11"/>
  <c r="P36" i="11"/>
  <c r="M39" i="11"/>
  <c r="P40" i="11"/>
  <c r="M46" i="11"/>
  <c r="M49" i="11"/>
  <c r="P50" i="11"/>
  <c r="M55" i="11"/>
  <c r="P56" i="11"/>
  <c r="M59" i="11"/>
  <c r="M69" i="11"/>
  <c r="M70" i="11"/>
  <c r="P84" i="11"/>
  <c r="P85" i="11"/>
  <c r="P86" i="11"/>
  <c r="P47" i="11"/>
  <c r="P28" i="11"/>
  <c r="P45" i="11"/>
  <c r="P18" i="11"/>
  <c r="P19" i="11"/>
  <c r="P22" i="11"/>
  <c r="P23" i="11"/>
  <c r="P24" i="11"/>
  <c r="P29" i="11"/>
  <c r="P33" i="11"/>
  <c r="P37" i="11"/>
  <c r="P43" i="11"/>
  <c r="P61" i="11"/>
  <c r="P62" i="11"/>
  <c r="P76" i="11"/>
  <c r="P78" i="11"/>
  <c r="P20" i="11"/>
  <c r="M62" i="11"/>
  <c r="M71" i="11"/>
  <c r="M75" i="11"/>
  <c r="M79" i="11"/>
  <c r="M83" i="11"/>
  <c r="M87" i="11"/>
  <c r="M64" i="11"/>
  <c r="M68" i="11"/>
  <c r="M72" i="11"/>
  <c r="M76" i="11"/>
  <c r="M80" i="11"/>
  <c r="M84" i="11"/>
  <c r="M88" i="11"/>
  <c r="M22" i="11"/>
  <c r="M18" i="11"/>
  <c r="M15" i="11"/>
  <c r="M19" i="11"/>
  <c r="Z9" i="11" l="1"/>
  <c r="W9" i="11"/>
  <c r="N95" i="11"/>
  <c r="M61" i="11"/>
  <c r="M95" i="11" s="1"/>
  <c r="P95" i="11"/>
  <c r="V95" i="11" l="1"/>
  <c r="N105" i="10" l="1"/>
  <c r="M105" i="10"/>
  <c r="K105" i="10"/>
  <c r="N102" i="10"/>
  <c r="M102" i="10"/>
  <c r="L102" i="10"/>
  <c r="K102" i="10"/>
  <c r="N101" i="10"/>
  <c r="M101" i="10"/>
  <c r="L101" i="10"/>
  <c r="K101" i="10"/>
  <c r="N100" i="10"/>
  <c r="M100" i="10"/>
  <c r="L100" i="10"/>
  <c r="K100" i="10"/>
  <c r="N99" i="10"/>
  <c r="M99" i="10"/>
  <c r="L99" i="10"/>
  <c r="K99" i="10"/>
  <c r="N98" i="10"/>
  <c r="M98" i="10"/>
  <c r="L98" i="10"/>
  <c r="K98" i="10"/>
  <c r="N97" i="10"/>
  <c r="L97" i="10"/>
  <c r="K97" i="10"/>
  <c r="N96" i="10"/>
  <c r="M96" i="10"/>
  <c r="L96" i="10"/>
  <c r="K96" i="10"/>
  <c r="N95" i="10"/>
  <c r="M95" i="10"/>
  <c r="L95" i="10"/>
  <c r="K95" i="10"/>
  <c r="N94" i="10"/>
  <c r="AH94" i="10" s="1"/>
  <c r="M94" i="10"/>
  <c r="AG94" i="10" s="1"/>
  <c r="L94" i="10"/>
  <c r="AF94" i="10" s="1"/>
  <c r="K94" i="10"/>
  <c r="N86" i="10"/>
  <c r="M86" i="10"/>
  <c r="L86" i="10"/>
  <c r="K86" i="10"/>
  <c r="N85" i="10"/>
  <c r="M85" i="10"/>
  <c r="L85" i="10"/>
  <c r="K85" i="10"/>
  <c r="N84" i="10"/>
  <c r="M84" i="10"/>
  <c r="L84" i="10"/>
  <c r="K84" i="10"/>
  <c r="N83" i="10"/>
  <c r="M83" i="10"/>
  <c r="L83" i="10"/>
  <c r="K83" i="10"/>
  <c r="N82" i="10"/>
  <c r="M82" i="10"/>
  <c r="L82" i="10"/>
  <c r="K82" i="10"/>
  <c r="N81" i="10"/>
  <c r="M81" i="10"/>
  <c r="L81" i="10"/>
  <c r="K81" i="10"/>
  <c r="N80" i="10"/>
  <c r="M80" i="10"/>
  <c r="L80" i="10"/>
  <c r="K80" i="10"/>
  <c r="N79" i="10"/>
  <c r="M79" i="10"/>
  <c r="L79" i="10"/>
  <c r="K79" i="10"/>
  <c r="N78" i="10"/>
  <c r="M78" i="10"/>
  <c r="L78" i="10"/>
  <c r="K78" i="10"/>
  <c r="N77" i="10"/>
  <c r="M77" i="10"/>
  <c r="L77" i="10"/>
  <c r="K77" i="10"/>
  <c r="N76" i="10"/>
  <c r="M76" i="10"/>
  <c r="L76" i="10"/>
  <c r="K76" i="10"/>
  <c r="N75" i="10"/>
  <c r="M75" i="10"/>
  <c r="L75" i="10"/>
  <c r="K75" i="10"/>
  <c r="N74" i="10"/>
  <c r="M74" i="10"/>
  <c r="L74" i="10"/>
  <c r="K74" i="10"/>
  <c r="N73" i="10"/>
  <c r="M73" i="10"/>
  <c r="L73" i="10"/>
  <c r="K73" i="10"/>
  <c r="N72" i="10"/>
  <c r="M72" i="10"/>
  <c r="L72" i="10"/>
  <c r="K72" i="10"/>
  <c r="N71" i="10"/>
  <c r="M71" i="10"/>
  <c r="L71" i="10"/>
  <c r="K71" i="10"/>
  <c r="N70" i="10"/>
  <c r="M70" i="10"/>
  <c r="L70" i="10"/>
  <c r="K70" i="10"/>
  <c r="N69" i="10"/>
  <c r="M69" i="10"/>
  <c r="L69" i="10"/>
  <c r="K69" i="10"/>
  <c r="N67" i="10"/>
  <c r="M67" i="10"/>
  <c r="L67" i="10"/>
  <c r="K67" i="10"/>
  <c r="N66" i="10"/>
  <c r="M66" i="10"/>
  <c r="L66" i="10"/>
  <c r="K66" i="10"/>
  <c r="N65" i="10"/>
  <c r="M65" i="10"/>
  <c r="L65" i="10"/>
  <c r="K65" i="10"/>
  <c r="N64" i="10"/>
  <c r="M64" i="10"/>
  <c r="L64" i="10"/>
  <c r="K64" i="10"/>
  <c r="N63" i="10"/>
  <c r="M63" i="10"/>
  <c r="L63" i="10"/>
  <c r="K63" i="10"/>
  <c r="N61" i="10"/>
  <c r="M61" i="10"/>
  <c r="L61" i="10"/>
  <c r="K61" i="10"/>
  <c r="N58" i="10"/>
  <c r="M58" i="10"/>
  <c r="L58" i="10"/>
  <c r="K58" i="10"/>
  <c r="N57" i="10"/>
  <c r="M57" i="10"/>
  <c r="L57" i="10"/>
  <c r="K57" i="10"/>
  <c r="N56" i="10"/>
  <c r="M56" i="10"/>
  <c r="L56" i="10"/>
  <c r="K56" i="10"/>
  <c r="N55" i="10"/>
  <c r="M55" i="10"/>
  <c r="L55" i="10"/>
  <c r="K55" i="10"/>
  <c r="N54" i="10"/>
  <c r="M54" i="10"/>
  <c r="L54" i="10"/>
  <c r="K54" i="10"/>
  <c r="N53" i="10"/>
  <c r="M53" i="10"/>
  <c r="L53" i="10"/>
  <c r="K53" i="10"/>
  <c r="N52" i="10"/>
  <c r="M52" i="10"/>
  <c r="L52" i="10"/>
  <c r="K52" i="10"/>
  <c r="N51" i="10"/>
  <c r="M51" i="10"/>
  <c r="L51" i="10"/>
  <c r="K51" i="10"/>
  <c r="N50" i="10"/>
  <c r="M50" i="10"/>
  <c r="L50" i="10"/>
  <c r="K50" i="10"/>
  <c r="N49" i="10"/>
  <c r="M49" i="10"/>
  <c r="L49" i="10"/>
  <c r="K49" i="10"/>
  <c r="N48" i="10"/>
  <c r="M48" i="10"/>
  <c r="L48" i="10"/>
  <c r="K48" i="10"/>
  <c r="N47" i="10"/>
  <c r="M47" i="10"/>
  <c r="L47" i="10"/>
  <c r="K47" i="10"/>
  <c r="N46" i="10"/>
  <c r="M46" i="10"/>
  <c r="L46" i="10"/>
  <c r="K46" i="10"/>
  <c r="N45" i="10"/>
  <c r="M45" i="10"/>
  <c r="L45" i="10"/>
  <c r="K45" i="10"/>
  <c r="N44" i="10"/>
  <c r="M44" i="10"/>
  <c r="L44" i="10"/>
  <c r="K44" i="10"/>
  <c r="N43" i="10"/>
  <c r="M43" i="10"/>
  <c r="L43" i="10"/>
  <c r="K43" i="10"/>
  <c r="N42" i="10"/>
  <c r="M42" i="10"/>
  <c r="L42" i="10"/>
  <c r="K42" i="10"/>
  <c r="N41" i="10"/>
  <c r="M41" i="10"/>
  <c r="L41" i="10"/>
  <c r="K41" i="10"/>
  <c r="N40" i="10"/>
  <c r="M40" i="10"/>
  <c r="L40" i="10"/>
  <c r="K40" i="10"/>
  <c r="N39" i="10"/>
  <c r="M39" i="10"/>
  <c r="L39" i="10"/>
  <c r="K39" i="10"/>
  <c r="N38" i="10"/>
  <c r="M38" i="10"/>
  <c r="L38" i="10"/>
  <c r="K38" i="10"/>
  <c r="N37" i="10"/>
  <c r="M37" i="10"/>
  <c r="L37" i="10"/>
  <c r="K37" i="10"/>
  <c r="N36" i="10"/>
  <c r="M36" i="10"/>
  <c r="L36" i="10"/>
  <c r="K36" i="10"/>
  <c r="N35" i="10"/>
  <c r="M35" i="10"/>
  <c r="L35" i="10"/>
  <c r="K35" i="10"/>
  <c r="N34" i="10"/>
  <c r="M34" i="10"/>
  <c r="L34" i="10"/>
  <c r="K34" i="10"/>
  <c r="N32" i="10"/>
  <c r="M32" i="10"/>
  <c r="L32" i="10"/>
  <c r="K32" i="10"/>
  <c r="N31" i="10"/>
  <c r="M31" i="10"/>
  <c r="L31" i="10"/>
  <c r="N30" i="10"/>
  <c r="M30" i="10"/>
  <c r="L30" i="10"/>
  <c r="K30" i="10"/>
  <c r="N28" i="10"/>
  <c r="M28" i="10"/>
  <c r="L28" i="10"/>
  <c r="K28" i="10"/>
  <c r="N27" i="10"/>
  <c r="M27" i="10"/>
  <c r="L27" i="10"/>
  <c r="K27" i="10"/>
  <c r="N26" i="10"/>
  <c r="M26" i="10"/>
  <c r="L26" i="10"/>
  <c r="K26" i="10"/>
  <c r="N25" i="10"/>
  <c r="M25" i="10"/>
  <c r="L25" i="10"/>
  <c r="K25" i="10"/>
  <c r="N24" i="10"/>
  <c r="M24" i="10"/>
  <c r="L24" i="10"/>
  <c r="K24" i="10"/>
  <c r="N23" i="10"/>
  <c r="M23" i="10"/>
  <c r="L23" i="10"/>
  <c r="K23" i="10"/>
  <c r="AE23" i="10" s="1"/>
  <c r="K18" i="10"/>
  <c r="L18" i="10"/>
  <c r="M18" i="10"/>
  <c r="N18" i="10"/>
  <c r="K19" i="10"/>
  <c r="L19" i="10"/>
  <c r="M19" i="10"/>
  <c r="N19" i="10"/>
  <c r="K20" i="10"/>
  <c r="L20" i="10"/>
  <c r="M20" i="10"/>
  <c r="N20" i="10"/>
  <c r="K21" i="10"/>
  <c r="L21" i="10"/>
  <c r="M21" i="10"/>
  <c r="N21" i="10"/>
  <c r="L17" i="10"/>
  <c r="M17" i="10"/>
  <c r="N17" i="10"/>
  <c r="K17" i="10"/>
  <c r="N56" i="1"/>
  <c r="Q56" i="1" s="1"/>
  <c r="L103" i="10" l="1"/>
  <c r="N103" i="10"/>
  <c r="K103" i="10"/>
  <c r="M103" i="10"/>
  <c r="J98" i="10"/>
  <c r="J99" i="10"/>
  <c r="J100" i="10"/>
  <c r="J101" i="10"/>
  <c r="J102" i="10"/>
  <c r="J97" i="10"/>
  <c r="AE94" i="10"/>
  <c r="AD94" i="10" s="1"/>
  <c r="J94" i="10"/>
  <c r="J95" i="10"/>
  <c r="J96" i="10"/>
  <c r="AD45" i="2"/>
  <c r="AL45" i="2"/>
  <c r="H45" i="2" l="1"/>
  <c r="N45" i="2"/>
  <c r="V45" i="2"/>
  <c r="AB45" i="2" s="1"/>
  <c r="E45" i="2"/>
  <c r="AG45" i="2"/>
  <c r="AJ45" i="2" s="1"/>
  <c r="AE45" i="2"/>
  <c r="S45" i="2"/>
  <c r="K45" i="2"/>
  <c r="AH45" i="2"/>
  <c r="BB45" i="2" s="1"/>
  <c r="R45" i="2"/>
  <c r="U45" i="2"/>
  <c r="AC45" i="2" l="1"/>
  <c r="BD45" i="2"/>
  <c r="BC45" i="2"/>
  <c r="BE45" i="2"/>
  <c r="BF45" i="2"/>
  <c r="BA45" i="2"/>
  <c r="Y45" i="2"/>
  <c r="AK45" i="2"/>
  <c r="T45" i="2"/>
  <c r="Q45" i="2"/>
  <c r="X45" i="2"/>
  <c r="AA45" i="2"/>
  <c r="AF45" i="2"/>
  <c r="AI45" i="2" s="1"/>
  <c r="Z45" i="2" l="1"/>
  <c r="W45" i="2"/>
  <c r="AU45" i="2"/>
  <c r="AT97" i="11" l="1"/>
  <c r="AT53" i="11"/>
  <c r="AT54" i="11" s="1"/>
  <c r="AU105" i="2" l="1"/>
  <c r="AR105" i="2"/>
  <c r="I105" i="2"/>
  <c r="U17" i="2"/>
  <c r="X17" i="2" s="1"/>
  <c r="J103" i="2" l="1"/>
  <c r="I103" i="2"/>
  <c r="W33" i="1"/>
  <c r="W29" i="1"/>
  <c r="E33" i="3" l="1"/>
  <c r="AJ88" i="11" l="1"/>
  <c r="AI9" i="11" l="1"/>
  <c r="AT98" i="10" l="1"/>
  <c r="AZ19" i="10" l="1"/>
  <c r="R17" i="2" l="1"/>
  <c r="AD19" i="2"/>
  <c r="G22" i="1" l="1"/>
  <c r="G29" i="1"/>
  <c r="J29" i="1" s="1"/>
  <c r="G68" i="1"/>
  <c r="G33" i="1"/>
  <c r="BH47" i="10"/>
  <c r="BH17" i="10"/>
  <c r="X29" i="1" l="1"/>
  <c r="Y29" i="1"/>
  <c r="Z29" i="1"/>
  <c r="AA29" i="1"/>
  <c r="X103" i="1"/>
  <c r="Y103" i="1"/>
  <c r="Z103" i="1"/>
  <c r="AA103" i="1"/>
  <c r="X59" i="1"/>
  <c r="Y59" i="1"/>
  <c r="Z59" i="1"/>
  <c r="AA59" i="1"/>
  <c r="X33" i="1"/>
  <c r="Y33" i="1"/>
  <c r="Z33" i="1"/>
  <c r="AA33" i="1"/>
  <c r="Z60" i="1" l="1"/>
  <c r="Z104" i="1" s="1"/>
  <c r="Z106" i="1" s="1"/>
  <c r="X60" i="1"/>
  <c r="X104" i="1" s="1"/>
  <c r="X106" i="1" s="1"/>
  <c r="Y60" i="1"/>
  <c r="Y104" i="1" s="1"/>
  <c r="Y106" i="1" s="1"/>
  <c r="AA60" i="1"/>
  <c r="AA104" i="1" s="1"/>
  <c r="AA106" i="1" s="1"/>
  <c r="AM59" i="2" l="1"/>
  <c r="AN59" i="2"/>
  <c r="AM22" i="2"/>
  <c r="AI88" i="11" l="1"/>
  <c r="AJ87" i="11"/>
  <c r="AI87" i="11"/>
  <c r="AJ86" i="11"/>
  <c r="AI86" i="11"/>
  <c r="AJ85" i="11"/>
  <c r="AI85" i="11"/>
  <c r="AJ84" i="11"/>
  <c r="AI84" i="11"/>
  <c r="AJ83" i="11"/>
  <c r="AI83" i="11"/>
  <c r="AJ82" i="11"/>
  <c r="AI82" i="11"/>
  <c r="AJ81" i="11"/>
  <c r="AI81" i="11"/>
  <c r="AJ80" i="11"/>
  <c r="AI80" i="11"/>
  <c r="AJ79" i="11"/>
  <c r="AI79" i="11"/>
  <c r="AJ78" i="11"/>
  <c r="AI78" i="11"/>
  <c r="AJ77" i="11"/>
  <c r="AI77" i="11"/>
  <c r="AJ76" i="11"/>
  <c r="AI76" i="11"/>
  <c r="AJ75" i="11"/>
  <c r="AI75" i="11"/>
  <c r="AJ74" i="11"/>
  <c r="AI74" i="11"/>
  <c r="AJ73" i="11"/>
  <c r="AI73" i="11"/>
  <c r="AJ72" i="11"/>
  <c r="AI72" i="11"/>
  <c r="AJ71" i="11"/>
  <c r="AI71" i="11"/>
  <c r="AJ70" i="11"/>
  <c r="AI70" i="11"/>
  <c r="AJ69" i="11"/>
  <c r="AI69" i="11"/>
  <c r="AJ68" i="11"/>
  <c r="AI68" i="11"/>
  <c r="AJ67" i="11"/>
  <c r="AI67" i="11"/>
  <c r="AJ66" i="11"/>
  <c r="AI66" i="11"/>
  <c r="AJ65" i="11"/>
  <c r="AI65" i="11"/>
  <c r="AJ64" i="11"/>
  <c r="AI64" i="11"/>
  <c r="AJ63" i="11"/>
  <c r="AI63" i="11"/>
  <c r="AJ62" i="11"/>
  <c r="AI62" i="11"/>
  <c r="AJ61" i="11"/>
  <c r="AI61" i="11"/>
  <c r="AJ59" i="11"/>
  <c r="AI59" i="11"/>
  <c r="AJ58" i="11"/>
  <c r="AI58" i="11"/>
  <c r="AJ57" i="11"/>
  <c r="AI57" i="11"/>
  <c r="AJ56" i="11"/>
  <c r="AI56" i="11"/>
  <c r="AJ55" i="11"/>
  <c r="AI55" i="11"/>
  <c r="AJ53" i="11"/>
  <c r="AJ54" i="11" s="1"/>
  <c r="AI53" i="11"/>
  <c r="AI54" i="11" s="1"/>
  <c r="AJ50" i="11"/>
  <c r="AI50" i="11"/>
  <c r="AJ49" i="11"/>
  <c r="AI49" i="11"/>
  <c r="AJ48" i="11"/>
  <c r="AI48" i="11"/>
  <c r="AJ47" i="11"/>
  <c r="AI47" i="11"/>
  <c r="AJ46" i="11"/>
  <c r="AI46" i="11"/>
  <c r="AJ45" i="11"/>
  <c r="AI45" i="11"/>
  <c r="AJ44" i="11"/>
  <c r="AI44" i="11"/>
  <c r="AJ43" i="11"/>
  <c r="AI43" i="11"/>
  <c r="AJ42" i="11"/>
  <c r="AI42" i="11"/>
  <c r="AJ41" i="11"/>
  <c r="AI41" i="11"/>
  <c r="AJ40" i="11"/>
  <c r="AI40" i="11"/>
  <c r="AJ39" i="11"/>
  <c r="AI39" i="11"/>
  <c r="AJ38" i="11"/>
  <c r="AI38" i="11"/>
  <c r="AJ37" i="11"/>
  <c r="AI37" i="11"/>
  <c r="AJ36" i="11"/>
  <c r="AI36" i="11"/>
  <c r="AJ35" i="11"/>
  <c r="AI35" i="11"/>
  <c r="AJ34" i="11"/>
  <c r="AI34" i="11"/>
  <c r="AJ33" i="11"/>
  <c r="AI33" i="11"/>
  <c r="AJ32" i="11"/>
  <c r="AI32" i="11"/>
  <c r="AJ31" i="11"/>
  <c r="AI31" i="11"/>
  <c r="AJ30" i="11"/>
  <c r="AI30" i="11"/>
  <c r="AJ29" i="11"/>
  <c r="AI29" i="11"/>
  <c r="AJ28" i="11"/>
  <c r="AI28" i="11"/>
  <c r="AJ27" i="11"/>
  <c r="AI27" i="11"/>
  <c r="AJ26" i="11"/>
  <c r="AI26" i="11"/>
  <c r="AJ24" i="11"/>
  <c r="AI24" i="11"/>
  <c r="AJ23" i="11"/>
  <c r="AI23" i="11"/>
  <c r="AJ22" i="11"/>
  <c r="AI22" i="11"/>
  <c r="AJ20" i="11"/>
  <c r="AI20" i="11"/>
  <c r="AJ19" i="11"/>
  <c r="AI19" i="11"/>
  <c r="AJ18" i="11"/>
  <c r="AI18" i="11"/>
  <c r="AJ17" i="11"/>
  <c r="AI17" i="11"/>
  <c r="AJ16" i="11"/>
  <c r="AI16" i="11"/>
  <c r="AJ15" i="11"/>
  <c r="AI15" i="11"/>
  <c r="AI10" i="11"/>
  <c r="AJ10" i="11"/>
  <c r="AI11" i="11"/>
  <c r="AJ11" i="11"/>
  <c r="AI12" i="11"/>
  <c r="AJ12" i="11"/>
  <c r="AI13" i="11"/>
  <c r="AJ13" i="11"/>
  <c r="AJ9" i="11"/>
  <c r="BH18" i="10"/>
  <c r="AW105" i="10"/>
  <c r="AV105" i="10"/>
  <c r="AU105" i="10"/>
  <c r="AT105" i="10"/>
  <c r="AW102" i="10"/>
  <c r="AV102" i="10"/>
  <c r="AU102" i="10"/>
  <c r="AT102" i="10"/>
  <c r="AW101" i="10"/>
  <c r="AV101" i="10"/>
  <c r="AU101" i="10"/>
  <c r="AT101" i="10"/>
  <c r="AW100" i="10"/>
  <c r="AV100" i="10"/>
  <c r="AU100" i="10"/>
  <c r="AT100" i="10"/>
  <c r="AW99" i="10"/>
  <c r="AV99" i="10"/>
  <c r="AU99" i="10"/>
  <c r="AT99" i="10"/>
  <c r="AW98" i="10"/>
  <c r="AV98" i="10"/>
  <c r="AU98" i="10"/>
  <c r="AW97" i="10"/>
  <c r="AV97" i="10"/>
  <c r="AU97" i="10"/>
  <c r="AT97" i="10"/>
  <c r="AW96" i="10"/>
  <c r="AV96" i="10"/>
  <c r="AU96" i="10"/>
  <c r="AT96" i="10"/>
  <c r="AW95" i="10"/>
  <c r="AV95" i="10"/>
  <c r="AU95" i="10"/>
  <c r="AT95" i="10"/>
  <c r="AW86" i="10"/>
  <c r="AV86" i="10"/>
  <c r="AU86" i="10"/>
  <c r="AT86" i="10"/>
  <c r="AW85" i="10"/>
  <c r="AV85" i="10"/>
  <c r="AU85" i="10"/>
  <c r="AT85" i="10"/>
  <c r="AW84" i="10"/>
  <c r="AV84" i="10"/>
  <c r="AU84" i="10"/>
  <c r="AT84" i="10"/>
  <c r="AW83" i="10"/>
  <c r="AV83" i="10"/>
  <c r="AU83" i="10"/>
  <c r="AT83" i="10"/>
  <c r="AW82" i="10"/>
  <c r="AV82" i="10"/>
  <c r="AU82" i="10"/>
  <c r="AT82" i="10"/>
  <c r="AW81" i="10"/>
  <c r="AV81" i="10"/>
  <c r="AU81" i="10"/>
  <c r="AT81" i="10"/>
  <c r="AW80" i="10"/>
  <c r="AV80" i="10"/>
  <c r="AU80" i="10"/>
  <c r="AT80" i="10"/>
  <c r="AW79" i="10"/>
  <c r="AV79" i="10"/>
  <c r="AU79" i="10"/>
  <c r="AT79" i="10"/>
  <c r="AW78" i="10"/>
  <c r="AV78" i="10"/>
  <c r="AU78" i="10"/>
  <c r="AT78" i="10"/>
  <c r="AW77" i="10"/>
  <c r="AV77" i="10"/>
  <c r="AU77" i="10"/>
  <c r="AT77" i="10"/>
  <c r="AW76" i="10"/>
  <c r="AV76" i="10"/>
  <c r="AU76" i="10"/>
  <c r="AT76" i="10"/>
  <c r="AW75" i="10"/>
  <c r="AV75" i="10"/>
  <c r="AU75" i="10"/>
  <c r="AT75" i="10"/>
  <c r="AW74" i="10"/>
  <c r="AV74" i="10"/>
  <c r="AU74" i="10"/>
  <c r="AT74" i="10"/>
  <c r="AW73" i="10"/>
  <c r="AV73" i="10"/>
  <c r="AU73" i="10"/>
  <c r="AT73" i="10"/>
  <c r="AW72" i="10"/>
  <c r="AV72" i="10"/>
  <c r="AU72" i="10"/>
  <c r="AT72" i="10"/>
  <c r="AW71" i="10"/>
  <c r="AV71" i="10"/>
  <c r="AU71" i="10"/>
  <c r="AT71" i="10"/>
  <c r="AW70" i="10"/>
  <c r="AV70" i="10"/>
  <c r="AU70" i="10"/>
  <c r="AT70" i="10"/>
  <c r="AW69" i="10"/>
  <c r="AV69" i="10"/>
  <c r="AU69" i="10"/>
  <c r="AT69" i="10"/>
  <c r="AW67" i="10"/>
  <c r="AV67" i="10"/>
  <c r="AU67" i="10"/>
  <c r="AT67" i="10"/>
  <c r="AW66" i="10"/>
  <c r="AV66" i="10"/>
  <c r="AU66" i="10"/>
  <c r="AT66" i="10"/>
  <c r="AW65" i="10"/>
  <c r="AV65" i="10"/>
  <c r="AU65" i="10"/>
  <c r="AT65" i="10"/>
  <c r="AW64" i="10"/>
  <c r="AV64" i="10"/>
  <c r="AU64" i="10"/>
  <c r="AT64" i="10"/>
  <c r="AW63" i="10"/>
  <c r="AV63" i="10"/>
  <c r="AU63" i="10"/>
  <c r="AT63" i="10"/>
  <c r="BD63" i="10" s="1"/>
  <c r="AW61" i="10"/>
  <c r="AV61" i="10"/>
  <c r="AU61" i="10"/>
  <c r="AT61" i="10"/>
  <c r="AW58" i="10"/>
  <c r="AV58" i="10"/>
  <c r="AU58" i="10"/>
  <c r="AT58" i="10"/>
  <c r="AW57" i="10"/>
  <c r="AV57" i="10"/>
  <c r="AU57" i="10"/>
  <c r="AT57" i="10"/>
  <c r="AW56" i="10"/>
  <c r="AV56" i="10"/>
  <c r="AU56" i="10"/>
  <c r="AT56" i="10"/>
  <c r="AW55" i="10"/>
  <c r="AV55" i="10"/>
  <c r="AU55" i="10"/>
  <c r="AT55" i="10"/>
  <c r="AW54" i="10"/>
  <c r="AV54" i="10"/>
  <c r="AU54" i="10"/>
  <c r="AT54" i="10"/>
  <c r="AW53" i="10"/>
  <c r="AV53" i="10"/>
  <c r="AU53" i="10"/>
  <c r="AT53" i="10"/>
  <c r="AW52" i="10"/>
  <c r="AV52" i="10"/>
  <c r="AU52" i="10"/>
  <c r="AT52" i="10"/>
  <c r="AW51" i="10"/>
  <c r="AV51" i="10"/>
  <c r="AU51" i="10"/>
  <c r="AT51" i="10"/>
  <c r="AW50" i="10"/>
  <c r="AV50" i="10"/>
  <c r="AU50" i="10"/>
  <c r="AT50" i="10"/>
  <c r="AW49" i="10"/>
  <c r="AV49" i="10"/>
  <c r="AU49" i="10"/>
  <c r="AT49" i="10"/>
  <c r="AW48" i="10"/>
  <c r="AV48" i="10"/>
  <c r="AU48" i="10"/>
  <c r="AT48" i="10"/>
  <c r="AW47" i="10"/>
  <c r="AV47" i="10"/>
  <c r="AU47" i="10"/>
  <c r="AT47" i="10"/>
  <c r="AW46" i="10"/>
  <c r="AV46" i="10"/>
  <c r="AU46" i="10"/>
  <c r="AT46" i="10"/>
  <c r="AW45" i="10"/>
  <c r="AV45" i="10"/>
  <c r="AU45" i="10"/>
  <c r="AW44" i="10"/>
  <c r="AV44" i="10"/>
  <c r="AU44" i="10"/>
  <c r="AT44" i="10"/>
  <c r="AW43" i="10"/>
  <c r="AV43" i="10"/>
  <c r="AU43" i="10"/>
  <c r="AT43" i="10"/>
  <c r="AW42" i="10"/>
  <c r="AV42" i="10"/>
  <c r="AU42" i="10"/>
  <c r="AT42" i="10"/>
  <c r="AW41" i="10"/>
  <c r="AV41" i="10"/>
  <c r="AU41" i="10"/>
  <c r="AT41" i="10"/>
  <c r="AW40" i="10"/>
  <c r="AV40" i="10"/>
  <c r="AU40" i="10"/>
  <c r="AT40" i="10"/>
  <c r="AW39" i="10"/>
  <c r="AV39" i="10"/>
  <c r="AU39" i="10"/>
  <c r="AT39" i="10"/>
  <c r="AW38" i="10"/>
  <c r="AV38" i="10"/>
  <c r="AU38" i="10"/>
  <c r="AT38" i="10"/>
  <c r="AW37" i="10"/>
  <c r="AV37" i="10"/>
  <c r="AU37" i="10"/>
  <c r="AT37" i="10"/>
  <c r="AW36" i="10"/>
  <c r="AV36" i="10"/>
  <c r="AU36" i="10"/>
  <c r="AT36" i="10"/>
  <c r="AW35" i="10"/>
  <c r="AV35" i="10"/>
  <c r="AU35" i="10"/>
  <c r="AT35" i="10"/>
  <c r="AW34" i="10"/>
  <c r="AV34" i="10"/>
  <c r="AU34" i="10"/>
  <c r="AT34" i="10"/>
  <c r="AW32" i="10"/>
  <c r="AV32" i="10"/>
  <c r="AU32" i="10"/>
  <c r="AT32" i="10"/>
  <c r="AW31" i="10"/>
  <c r="AV31" i="10"/>
  <c r="AU31" i="10"/>
  <c r="AT31" i="10"/>
  <c r="AW30" i="10"/>
  <c r="AV30" i="10"/>
  <c r="AU30" i="10"/>
  <c r="AT30" i="10"/>
  <c r="AW28" i="10"/>
  <c r="AV28" i="10"/>
  <c r="AU28" i="10"/>
  <c r="AW27" i="10"/>
  <c r="AV27" i="10"/>
  <c r="AU27" i="10"/>
  <c r="AW26" i="10"/>
  <c r="AV26" i="10"/>
  <c r="AU26" i="10"/>
  <c r="AW25" i="10"/>
  <c r="AV25" i="10"/>
  <c r="AU25" i="10"/>
  <c r="AW24" i="10"/>
  <c r="AV24" i="10"/>
  <c r="AU24" i="10"/>
  <c r="AW23" i="10"/>
  <c r="AV23" i="10"/>
  <c r="AU23" i="10"/>
  <c r="AT23" i="10"/>
  <c r="AW21" i="10"/>
  <c r="AV21" i="10"/>
  <c r="AU21" i="10"/>
  <c r="AT21" i="10"/>
  <c r="AW20" i="10"/>
  <c r="AV20" i="10"/>
  <c r="AU20" i="10"/>
  <c r="AT20" i="10"/>
  <c r="AW19" i="10"/>
  <c r="AV19" i="10"/>
  <c r="AU19" i="10"/>
  <c r="BE19" i="10" s="1"/>
  <c r="AT19" i="10"/>
  <c r="AW18" i="10"/>
  <c r="AV18" i="10"/>
  <c r="AU18" i="10"/>
  <c r="AT18" i="10"/>
  <c r="AU17" i="10"/>
  <c r="AV17" i="10"/>
  <c r="AW17" i="10"/>
  <c r="AT17" i="10"/>
  <c r="Z18" i="10"/>
  <c r="AE17" i="10"/>
  <c r="AY17" i="10"/>
  <c r="AU14" i="11" l="1"/>
  <c r="BD17" i="10"/>
  <c r="AS27" i="10"/>
  <c r="AS26" i="10"/>
  <c r="AS25" i="10"/>
  <c r="AS24" i="10"/>
  <c r="AS28" i="10"/>
  <c r="L85" i="3"/>
  <c r="L88" i="3"/>
  <c r="L87" i="3"/>
  <c r="L86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7" i="3"/>
  <c r="L65" i="3"/>
  <c r="L64" i="3"/>
  <c r="L63" i="3"/>
  <c r="L61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2" i="3"/>
  <c r="L30" i="3"/>
  <c r="L28" i="3"/>
  <c r="L27" i="3"/>
  <c r="L26" i="3"/>
  <c r="L25" i="3"/>
  <c r="L24" i="3"/>
  <c r="L23" i="3"/>
  <c r="L18" i="3"/>
  <c r="L19" i="3"/>
  <c r="L20" i="3"/>
  <c r="L21" i="3"/>
  <c r="AE105" i="2"/>
  <c r="AD105" i="2"/>
  <c r="AE92" i="2"/>
  <c r="AD92" i="2"/>
  <c r="AE91" i="2"/>
  <c r="AD91" i="2"/>
  <c r="AE90" i="2"/>
  <c r="AD90" i="2"/>
  <c r="AE89" i="2"/>
  <c r="AD89" i="2"/>
  <c r="AE88" i="2"/>
  <c r="AD88" i="2"/>
  <c r="AE87" i="2"/>
  <c r="AD87" i="2"/>
  <c r="AE86" i="2"/>
  <c r="AD86" i="2"/>
  <c r="AE85" i="2"/>
  <c r="AD85" i="2"/>
  <c r="AE84" i="2"/>
  <c r="AD84" i="2"/>
  <c r="AE83" i="2"/>
  <c r="AD83" i="2"/>
  <c r="AE82" i="2"/>
  <c r="AD82" i="2"/>
  <c r="AE81" i="2"/>
  <c r="AD81" i="2"/>
  <c r="AE80" i="2"/>
  <c r="AD80" i="2"/>
  <c r="AE79" i="2"/>
  <c r="AD79" i="2"/>
  <c r="AE78" i="2"/>
  <c r="AD78" i="2"/>
  <c r="AE77" i="2"/>
  <c r="AD77" i="2"/>
  <c r="AE76" i="2"/>
  <c r="AD76" i="2"/>
  <c r="AE75" i="2"/>
  <c r="AD75" i="2"/>
  <c r="AE74" i="2"/>
  <c r="AD74" i="2"/>
  <c r="AE73" i="2"/>
  <c r="AD73" i="2"/>
  <c r="AE72" i="2"/>
  <c r="AD72" i="2"/>
  <c r="AP72" i="2" s="1"/>
  <c r="AE71" i="2"/>
  <c r="AD71" i="2"/>
  <c r="AE70" i="2"/>
  <c r="AD70" i="2"/>
  <c r="AE69" i="2"/>
  <c r="AD69" i="2"/>
  <c r="AE67" i="2"/>
  <c r="AD67" i="2"/>
  <c r="AE66" i="2"/>
  <c r="AD66" i="2"/>
  <c r="AE65" i="2"/>
  <c r="AD65" i="2"/>
  <c r="AE64" i="2"/>
  <c r="AD64" i="2"/>
  <c r="AE63" i="2"/>
  <c r="AD63" i="2"/>
  <c r="AE61" i="2"/>
  <c r="BC61" i="2" s="1"/>
  <c r="AD61" i="2"/>
  <c r="AE58" i="2"/>
  <c r="AD58" i="2"/>
  <c r="AU58" i="2" s="1"/>
  <c r="AE57" i="2"/>
  <c r="AD57" i="2"/>
  <c r="AE56" i="2"/>
  <c r="AD56" i="2"/>
  <c r="AE55" i="2"/>
  <c r="AD55" i="2"/>
  <c r="AE54" i="2"/>
  <c r="AD54" i="2"/>
  <c r="AE53" i="2"/>
  <c r="AD53" i="2"/>
  <c r="AE52" i="2"/>
  <c r="AD52" i="2"/>
  <c r="AE51" i="2"/>
  <c r="AD51" i="2"/>
  <c r="AE50" i="2"/>
  <c r="AD50" i="2"/>
  <c r="AE49" i="2"/>
  <c r="AD49" i="2"/>
  <c r="AE48" i="2"/>
  <c r="AD48" i="2"/>
  <c r="AE47" i="2"/>
  <c r="AD47" i="2"/>
  <c r="AE46" i="2"/>
  <c r="AD46" i="2"/>
  <c r="AE44" i="2"/>
  <c r="AD44" i="2"/>
  <c r="AE43" i="2"/>
  <c r="AD43" i="2"/>
  <c r="AE42" i="2"/>
  <c r="AD42" i="2"/>
  <c r="AE41" i="2"/>
  <c r="AD41" i="2"/>
  <c r="AE40" i="2"/>
  <c r="AD40" i="2"/>
  <c r="AE39" i="2"/>
  <c r="AD39" i="2"/>
  <c r="AE38" i="2"/>
  <c r="AD38" i="2"/>
  <c r="AE37" i="2"/>
  <c r="AD37" i="2"/>
  <c r="AE36" i="2"/>
  <c r="AD36" i="2"/>
  <c r="AE35" i="2"/>
  <c r="AD35" i="2"/>
  <c r="AE34" i="2"/>
  <c r="AD34" i="2"/>
  <c r="AE32" i="2"/>
  <c r="AE31" i="2"/>
  <c r="AE30" i="2"/>
  <c r="AD30" i="2"/>
  <c r="AE28" i="2"/>
  <c r="AD28" i="2"/>
  <c r="AE27" i="2"/>
  <c r="AD27" i="2"/>
  <c r="AE26" i="2"/>
  <c r="AD26" i="2"/>
  <c r="AE25" i="2"/>
  <c r="AD25" i="2"/>
  <c r="AE24" i="2"/>
  <c r="AD24" i="2"/>
  <c r="AE23" i="2"/>
  <c r="AD23" i="2"/>
  <c r="AD18" i="2"/>
  <c r="AE18" i="2"/>
  <c r="AE19" i="2"/>
  <c r="AD20" i="2"/>
  <c r="AE20" i="2"/>
  <c r="AD21" i="2"/>
  <c r="AE21" i="2"/>
  <c r="AE17" i="2"/>
  <c r="AD17" i="2"/>
  <c r="BC38" i="2" l="1"/>
  <c r="BE38" i="2"/>
  <c r="BA38" i="2"/>
  <c r="BF38" i="2"/>
  <c r="BD38" i="2"/>
  <c r="BE51" i="2"/>
  <c r="BD51" i="2"/>
  <c r="BC51" i="2"/>
  <c r="BF51" i="2"/>
  <c r="BA51" i="2"/>
  <c r="BD79" i="2"/>
  <c r="BF79" i="2"/>
  <c r="BE79" i="2"/>
  <c r="BC79" i="2"/>
  <c r="AY79" i="2" s="1"/>
  <c r="BA79" i="2"/>
  <c r="AX79" i="2" s="1"/>
  <c r="BF91" i="2"/>
  <c r="BA91" i="2"/>
  <c r="AX91" i="2" s="1"/>
  <c r="BC91" i="2"/>
  <c r="AY91" i="2" s="1"/>
  <c r="BD91" i="2"/>
  <c r="BE91" i="2"/>
  <c r="BE55" i="2"/>
  <c r="BA55" i="2"/>
  <c r="BF55" i="2"/>
  <c r="BD55" i="2"/>
  <c r="BC55" i="2"/>
  <c r="BD35" i="2"/>
  <c r="BE35" i="2"/>
  <c r="BF35" i="2"/>
  <c r="BA35" i="2"/>
  <c r="BC35" i="2"/>
  <c r="BE39" i="2"/>
  <c r="BF39" i="2"/>
  <c r="BD39" i="2"/>
  <c r="BC39" i="2"/>
  <c r="BA39" i="2"/>
  <c r="BD43" i="2"/>
  <c r="BE43" i="2"/>
  <c r="BF43" i="2"/>
  <c r="BA43" i="2"/>
  <c r="BC43" i="2"/>
  <c r="BF48" i="2"/>
  <c r="BA48" i="2"/>
  <c r="BD48" i="2"/>
  <c r="BC48" i="2"/>
  <c r="BE48" i="2"/>
  <c r="BD52" i="2"/>
  <c r="BE52" i="2"/>
  <c r="BC52" i="2"/>
  <c r="BA52" i="2"/>
  <c r="BF52" i="2"/>
  <c r="BF56" i="2"/>
  <c r="BA56" i="2"/>
  <c r="BD56" i="2"/>
  <c r="BC56" i="2"/>
  <c r="BE56" i="2"/>
  <c r="BF72" i="2"/>
  <c r="BE72" i="2"/>
  <c r="BC72" i="2"/>
  <c r="AY72" i="2" s="1"/>
  <c r="BA72" i="2"/>
  <c r="AX72" i="2" s="1"/>
  <c r="BD72" i="2"/>
  <c r="BC76" i="2"/>
  <c r="AY76" i="2" s="1"/>
  <c r="BA76" i="2"/>
  <c r="AX76" i="2" s="1"/>
  <c r="BD76" i="2"/>
  <c r="BE76" i="2"/>
  <c r="BF76" i="2"/>
  <c r="BE80" i="2"/>
  <c r="BF80" i="2"/>
  <c r="BC80" i="2"/>
  <c r="AY80" i="2" s="1"/>
  <c r="BA80" i="2"/>
  <c r="AX80" i="2" s="1"/>
  <c r="BD80" i="2"/>
  <c r="BD84" i="2"/>
  <c r="BC84" i="2"/>
  <c r="AY84" i="2" s="1"/>
  <c r="BA84" i="2"/>
  <c r="AX84" i="2" s="1"/>
  <c r="BE84" i="2"/>
  <c r="BF84" i="2"/>
  <c r="BE88" i="2"/>
  <c r="BC88" i="2"/>
  <c r="AY88" i="2" s="1"/>
  <c r="BA88" i="2"/>
  <c r="AX88" i="2" s="1"/>
  <c r="BD88" i="2"/>
  <c r="BF88" i="2"/>
  <c r="BC92" i="2"/>
  <c r="AY92" i="2" s="1"/>
  <c r="BA92" i="2"/>
  <c r="AX92" i="2" s="1"/>
  <c r="BE92" i="2"/>
  <c r="BF92" i="2"/>
  <c r="BD92" i="2"/>
  <c r="BA42" i="2"/>
  <c r="BD42" i="2"/>
  <c r="BE42" i="2"/>
  <c r="BC42" i="2"/>
  <c r="BF42" i="2"/>
  <c r="BF83" i="2"/>
  <c r="BD83" i="2"/>
  <c r="BC83" i="2"/>
  <c r="AY83" i="2" s="1"/>
  <c r="BE83" i="2"/>
  <c r="BA83" i="2"/>
  <c r="AX83" i="2" s="1"/>
  <c r="AV103" i="2"/>
  <c r="BE36" i="2"/>
  <c r="BD36" i="2"/>
  <c r="BC36" i="2"/>
  <c r="BF36" i="2"/>
  <c r="BA36" i="2"/>
  <c r="BF40" i="2"/>
  <c r="BA40" i="2"/>
  <c r="BD40" i="2"/>
  <c r="BC40" i="2"/>
  <c r="BE40" i="2"/>
  <c r="BD44" i="2"/>
  <c r="BC44" i="2"/>
  <c r="BA44" i="2"/>
  <c r="BE44" i="2"/>
  <c r="BF44" i="2"/>
  <c r="BF49" i="2"/>
  <c r="BA49" i="2"/>
  <c r="BE49" i="2"/>
  <c r="BD49" i="2"/>
  <c r="BC49" i="2"/>
  <c r="BD53" i="2"/>
  <c r="BC53" i="2"/>
  <c r="BE53" i="2"/>
  <c r="BF53" i="2"/>
  <c r="BA53" i="2"/>
  <c r="BF57" i="2"/>
  <c r="BA57" i="2"/>
  <c r="BD57" i="2"/>
  <c r="BC57" i="2"/>
  <c r="BE57" i="2"/>
  <c r="BC69" i="2"/>
  <c r="BA69" i="2"/>
  <c r="BD69" i="2"/>
  <c r="BE69" i="2"/>
  <c r="BF69" i="2"/>
  <c r="BE73" i="2"/>
  <c r="BF73" i="2"/>
  <c r="BD73" i="2"/>
  <c r="BC73" i="2"/>
  <c r="AY73" i="2" s="1"/>
  <c r="BA73" i="2"/>
  <c r="AX73" i="2" s="1"/>
  <c r="BC77" i="2"/>
  <c r="AY77" i="2" s="1"/>
  <c r="BA77" i="2"/>
  <c r="AX77" i="2" s="1"/>
  <c r="BD77" i="2"/>
  <c r="BE77" i="2"/>
  <c r="BF77" i="2"/>
  <c r="BE81" i="2"/>
  <c r="BC81" i="2"/>
  <c r="AY81" i="2" s="1"/>
  <c r="BF81" i="2"/>
  <c r="BD81" i="2"/>
  <c r="BA81" i="2"/>
  <c r="AX81" i="2" s="1"/>
  <c r="BC85" i="2"/>
  <c r="AY85" i="2" s="1"/>
  <c r="BA85" i="2"/>
  <c r="AX85" i="2" s="1"/>
  <c r="BD85" i="2"/>
  <c r="BE85" i="2"/>
  <c r="BF85" i="2"/>
  <c r="BE89" i="2"/>
  <c r="BF89" i="2"/>
  <c r="BD89" i="2"/>
  <c r="BC89" i="2"/>
  <c r="AY89" i="2" s="1"/>
  <c r="BA89" i="2"/>
  <c r="AX89" i="2" s="1"/>
  <c r="BD34" i="2"/>
  <c r="BC34" i="2"/>
  <c r="BE34" i="2"/>
  <c r="BF34" i="2"/>
  <c r="BA34" i="2"/>
  <c r="BD71" i="2"/>
  <c r="BF71" i="2"/>
  <c r="BE71" i="2"/>
  <c r="BC71" i="2"/>
  <c r="AY71" i="2" s="1"/>
  <c r="BA71" i="2"/>
  <c r="AX71" i="2" s="1"/>
  <c r="BC62" i="2"/>
  <c r="AY62" i="2" s="1"/>
  <c r="AY61" i="2"/>
  <c r="BD87" i="2"/>
  <c r="BE87" i="2"/>
  <c r="BC87" i="2"/>
  <c r="AY87" i="2" s="1"/>
  <c r="BA87" i="2"/>
  <c r="AX87" i="2" s="1"/>
  <c r="BF87" i="2"/>
  <c r="BD37" i="2"/>
  <c r="BC37" i="2"/>
  <c r="BE37" i="2"/>
  <c r="BF37" i="2"/>
  <c r="BA37" i="2"/>
  <c r="BF41" i="2"/>
  <c r="BA41" i="2"/>
  <c r="AX41" i="2" s="1"/>
  <c r="BD41" i="2"/>
  <c r="BE41" i="2"/>
  <c r="BC41" i="2"/>
  <c r="AY41" i="2" s="1"/>
  <c r="AZ41" i="2" s="1"/>
  <c r="BC46" i="2"/>
  <c r="BE46" i="2"/>
  <c r="BD46" i="2"/>
  <c r="BF46" i="2"/>
  <c r="BA46" i="2"/>
  <c r="BA50" i="2"/>
  <c r="BD50" i="2"/>
  <c r="BC50" i="2"/>
  <c r="BE50" i="2"/>
  <c r="BF50" i="2"/>
  <c r="BC54" i="2"/>
  <c r="BE54" i="2"/>
  <c r="BF54" i="2"/>
  <c r="BA54" i="2"/>
  <c r="BD54" i="2"/>
  <c r="BA58" i="2"/>
  <c r="BC58" i="2"/>
  <c r="AY58" i="2" s="1"/>
  <c r="BE58" i="2"/>
  <c r="BF58" i="2"/>
  <c r="BD58" i="2"/>
  <c r="BA70" i="2"/>
  <c r="AX70" i="2" s="1"/>
  <c r="BD70" i="2"/>
  <c r="BE70" i="2"/>
  <c r="BC70" i="2"/>
  <c r="AY70" i="2" s="1"/>
  <c r="BF70" i="2"/>
  <c r="BF74" i="2"/>
  <c r="BA74" i="2"/>
  <c r="AX74" i="2" s="1"/>
  <c r="BD74" i="2"/>
  <c r="BE74" i="2"/>
  <c r="BC74" i="2"/>
  <c r="AY74" i="2" s="1"/>
  <c r="BA78" i="2"/>
  <c r="AX78" i="2" s="1"/>
  <c r="BE78" i="2"/>
  <c r="BD78" i="2"/>
  <c r="BC78" i="2"/>
  <c r="AY78" i="2" s="1"/>
  <c r="BF78" i="2"/>
  <c r="BF82" i="2"/>
  <c r="BA82" i="2"/>
  <c r="AX82" i="2" s="1"/>
  <c r="BC82" i="2"/>
  <c r="AY82" i="2" s="1"/>
  <c r="BD82" i="2"/>
  <c r="BE82" i="2"/>
  <c r="BA86" i="2"/>
  <c r="AX86" i="2" s="1"/>
  <c r="BD86" i="2"/>
  <c r="BC86" i="2"/>
  <c r="AY86" i="2" s="1"/>
  <c r="BE86" i="2"/>
  <c r="BF86" i="2"/>
  <c r="BC90" i="2"/>
  <c r="AY90" i="2" s="1"/>
  <c r="BA90" i="2"/>
  <c r="AX90" i="2" s="1"/>
  <c r="BF90" i="2"/>
  <c r="BD90" i="2"/>
  <c r="BE90" i="2"/>
  <c r="BE47" i="2"/>
  <c r="BF47" i="2"/>
  <c r="BA47" i="2"/>
  <c r="BD47" i="2"/>
  <c r="BC47" i="2"/>
  <c r="BF75" i="2"/>
  <c r="BC75" i="2"/>
  <c r="AY75" i="2" s="1"/>
  <c r="BA75" i="2"/>
  <c r="AX75" i="2" s="1"/>
  <c r="BE75" i="2"/>
  <c r="BD75" i="2"/>
  <c r="AV59" i="2"/>
  <c r="BA61" i="2"/>
  <c r="BA62" i="2" s="1"/>
  <c r="BD19" i="2"/>
  <c r="BA19" i="2"/>
  <c r="BE19" i="2"/>
  <c r="BC19" i="2"/>
  <c r="BF19" i="2"/>
  <c r="BE27" i="2"/>
  <c r="BD27" i="2"/>
  <c r="BF27" i="2"/>
  <c r="BA27" i="2"/>
  <c r="BC27" i="2"/>
  <c r="BC64" i="2"/>
  <c r="AY64" i="2" s="1"/>
  <c r="AZ64" i="2" s="1"/>
  <c r="BA64" i="2"/>
  <c r="AX64" i="2" s="1"/>
  <c r="BE64" i="2"/>
  <c r="BD64" i="2"/>
  <c r="BF64" i="2"/>
  <c r="BA18" i="2"/>
  <c r="BE18" i="2"/>
  <c r="BD18" i="2"/>
  <c r="BC18" i="2"/>
  <c r="BF18" i="2"/>
  <c r="BC31" i="2"/>
  <c r="AY31" i="2" s="1"/>
  <c r="BA31" i="2"/>
  <c r="BE31" i="2"/>
  <c r="BD31" i="2"/>
  <c r="BF31" i="2"/>
  <c r="BD21" i="2"/>
  <c r="BF21" i="2"/>
  <c r="BE21" i="2"/>
  <c r="BA21" i="2"/>
  <c r="BC21" i="2"/>
  <c r="BF25" i="2"/>
  <c r="BE25" i="2"/>
  <c r="BD25" i="2"/>
  <c r="BA25" i="2"/>
  <c r="BC25" i="2"/>
  <c r="BE66" i="2"/>
  <c r="BD66" i="2"/>
  <c r="BF66" i="2"/>
  <c r="BC66" i="2"/>
  <c r="AY66" i="2" s="1"/>
  <c r="AZ66" i="2" s="1"/>
  <c r="BA66" i="2"/>
  <c r="AX66" i="2" s="1"/>
  <c r="BE20" i="2"/>
  <c r="BD20" i="2"/>
  <c r="BC20" i="2"/>
  <c r="BF20" i="2"/>
  <c r="BA20" i="2"/>
  <c r="BA24" i="2"/>
  <c r="BE24" i="2"/>
  <c r="BD24" i="2"/>
  <c r="BF24" i="2"/>
  <c r="BC24" i="2"/>
  <c r="BC26" i="2"/>
  <c r="BE26" i="2"/>
  <c r="BD26" i="2"/>
  <c r="BF26" i="2"/>
  <c r="BA26" i="2"/>
  <c r="BA28" i="2"/>
  <c r="BE28" i="2"/>
  <c r="BD28" i="2"/>
  <c r="BF28" i="2"/>
  <c r="BC28" i="2"/>
  <c r="BA32" i="2"/>
  <c r="BE32" i="2"/>
  <c r="BD32" i="2"/>
  <c r="BF32" i="2"/>
  <c r="BC32" i="2"/>
  <c r="BF63" i="2"/>
  <c r="BE63" i="2"/>
  <c r="BD63" i="2"/>
  <c r="BC63" i="2"/>
  <c r="AY63" i="2" s="1"/>
  <c r="AZ63" i="2" s="1"/>
  <c r="BA63" i="2"/>
  <c r="AX63" i="2" s="1"/>
  <c r="BC65" i="2"/>
  <c r="AY65" i="2" s="1"/>
  <c r="AZ65" i="2" s="1"/>
  <c r="BE65" i="2"/>
  <c r="BD65" i="2"/>
  <c r="BF65" i="2"/>
  <c r="BA65" i="2"/>
  <c r="AX65" i="2" s="1"/>
  <c r="BE67" i="2"/>
  <c r="BD67" i="2"/>
  <c r="BC67" i="2"/>
  <c r="AY67" i="2" s="1"/>
  <c r="AZ67" i="2" s="1"/>
  <c r="BA67" i="2"/>
  <c r="AX67" i="2" s="1"/>
  <c r="BF67" i="2"/>
  <c r="BE23" i="2"/>
  <c r="BD23" i="2"/>
  <c r="BF23" i="2"/>
  <c r="BA23" i="2"/>
  <c r="BC23" i="2"/>
  <c r="BE30" i="2"/>
  <c r="BD30" i="2"/>
  <c r="BF30" i="2"/>
  <c r="BC30" i="2"/>
  <c r="BA30" i="2"/>
  <c r="BD17" i="2"/>
  <c r="BE17" i="2"/>
  <c r="BF17" i="2"/>
  <c r="BC17" i="2"/>
  <c r="BA17" i="2"/>
  <c r="AV33" i="2"/>
  <c r="AE103" i="2"/>
  <c r="AD103" i="2"/>
  <c r="L104" i="3"/>
  <c r="AE59" i="2"/>
  <c r="AD59" i="2"/>
  <c r="I17" i="3"/>
  <c r="H17" i="3"/>
  <c r="N61" i="1"/>
  <c r="N58" i="1"/>
  <c r="Q58" i="1" s="1"/>
  <c r="N57" i="1"/>
  <c r="Q57" i="1" s="1"/>
  <c r="N55" i="1"/>
  <c r="Q55" i="1" s="1"/>
  <c r="N54" i="1"/>
  <c r="Q54" i="1" s="1"/>
  <c r="N53" i="1"/>
  <c r="Q53" i="1" s="1"/>
  <c r="N52" i="1"/>
  <c r="Q52" i="1" s="1"/>
  <c r="N32" i="1"/>
  <c r="Q32" i="1" s="1"/>
  <c r="N31" i="1"/>
  <c r="Q31" i="1" s="1"/>
  <c r="N30" i="1"/>
  <c r="N28" i="1"/>
  <c r="Q28" i="1" s="1"/>
  <c r="N27" i="1"/>
  <c r="Q27" i="1" s="1"/>
  <c r="N26" i="1"/>
  <c r="Q26" i="1" s="1"/>
  <c r="N25" i="1"/>
  <c r="Q25" i="1" s="1"/>
  <c r="N24" i="1"/>
  <c r="Q24" i="1" s="1"/>
  <c r="N18" i="1"/>
  <c r="N20" i="1"/>
  <c r="Q20" i="1" s="1"/>
  <c r="N21" i="1"/>
  <c r="Q21" i="1" s="1"/>
  <c r="BC33" i="2" l="1"/>
  <c r="BE33" i="2"/>
  <c r="BA33" i="2"/>
  <c r="BF68" i="2"/>
  <c r="BF59" i="2"/>
  <c r="AZ70" i="2"/>
  <c r="BE59" i="2"/>
  <c r="BC103" i="2"/>
  <c r="AY69" i="2"/>
  <c r="AZ69" i="2" s="1"/>
  <c r="BF33" i="2"/>
  <c r="BD33" i="2"/>
  <c r="BC59" i="2"/>
  <c r="Q18" i="1"/>
  <c r="W60" i="1"/>
  <c r="W104" i="1" s="1"/>
  <c r="W106" i="1" s="1"/>
  <c r="BE103" i="2"/>
  <c r="AY68" i="2"/>
  <c r="AY33" i="2"/>
  <c r="AZ31" i="2"/>
  <c r="BF103" i="2"/>
  <c r="BE22" i="2"/>
  <c r="BD59" i="2"/>
  <c r="AX69" i="2"/>
  <c r="AX103" i="2" s="1"/>
  <c r="BA103" i="2"/>
  <c r="BD22" i="2"/>
  <c r="BA59" i="2"/>
  <c r="BD103" i="2"/>
  <c r="AX68" i="2"/>
  <c r="BE29" i="2"/>
  <c r="BF22" i="2"/>
  <c r="BF29" i="2"/>
  <c r="BC22" i="2"/>
  <c r="BD68" i="2"/>
  <c r="BA68" i="2"/>
  <c r="BD29" i="2"/>
  <c r="BA22" i="2"/>
  <c r="BC68" i="2"/>
  <c r="BE68" i="2"/>
  <c r="BC29" i="2"/>
  <c r="N33" i="1"/>
  <c r="Q30" i="1"/>
  <c r="BE60" i="2" l="1"/>
  <c r="BD60" i="2"/>
  <c r="AZ33" i="2"/>
  <c r="AW33" i="2"/>
  <c r="AW103" i="2"/>
  <c r="AZ103" i="2"/>
  <c r="AZ68" i="2"/>
  <c r="BC60" i="2"/>
  <c r="BC104" i="2" s="1"/>
  <c r="BC106" i="2" s="1"/>
  <c r="AY103" i="2"/>
  <c r="BF60" i="2"/>
  <c r="BF104" i="2" s="1"/>
  <c r="BF106" i="2" s="1"/>
  <c r="AJ97" i="11" l="1"/>
  <c r="AI97" i="11"/>
  <c r="AL50" i="2" l="1"/>
  <c r="AW33" i="10" l="1"/>
  <c r="AV33" i="10"/>
  <c r="AU33" i="10"/>
  <c r="AT33" i="10"/>
  <c r="AS33" i="10" l="1"/>
  <c r="P103" i="1" l="1"/>
  <c r="J103" i="1"/>
  <c r="O62" i="3" l="1"/>
  <c r="N105" i="1" l="1"/>
  <c r="Q105" i="1" s="1"/>
  <c r="AS25" i="11"/>
  <c r="N22" i="1" l="1"/>
  <c r="AH80" i="11" l="1"/>
  <c r="AH78" i="11"/>
  <c r="AH76" i="11"/>
  <c r="AH75" i="11"/>
  <c r="AH72" i="11"/>
  <c r="AH70" i="11"/>
  <c r="AH68" i="11"/>
  <c r="AH64" i="11"/>
  <c r="AI95" i="11"/>
  <c r="AI60" i="11"/>
  <c r="AH53" i="11"/>
  <c r="AH54" i="11" s="1"/>
  <c r="AH47" i="11"/>
  <c r="AH46" i="11"/>
  <c r="AH43" i="11"/>
  <c r="AH42" i="11"/>
  <c r="AH39" i="11"/>
  <c r="AH38" i="11"/>
  <c r="AH35" i="11"/>
  <c r="AH34" i="11"/>
  <c r="AH30" i="11"/>
  <c r="AH26" i="11"/>
  <c r="AH22" i="11"/>
  <c r="AH18" i="11"/>
  <c r="AH13" i="11"/>
  <c r="AH11" i="11"/>
  <c r="AH9" i="11"/>
  <c r="AH82" i="11"/>
  <c r="AH74" i="11"/>
  <c r="AH66" i="11"/>
  <c r="AH58" i="11"/>
  <c r="AH48" i="11"/>
  <c r="AH44" i="11"/>
  <c r="AH40" i="11"/>
  <c r="AH36" i="11"/>
  <c r="AH32" i="11"/>
  <c r="AH31" i="11"/>
  <c r="AH28" i="11"/>
  <c r="AH23" i="11"/>
  <c r="AH20" i="11"/>
  <c r="AH17" i="11"/>
  <c r="F15" i="10"/>
  <c r="G15" i="10" s="1"/>
  <c r="H15" i="10" s="1"/>
  <c r="I15" i="10" s="1"/>
  <c r="J15" i="10" s="1"/>
  <c r="K15" i="10" s="1"/>
  <c r="L15" i="10" s="1"/>
  <c r="M15" i="10" s="1"/>
  <c r="N15" i="10" s="1"/>
  <c r="O15" i="10" s="1"/>
  <c r="P15" i="10" s="1"/>
  <c r="Q15" i="10" s="1"/>
  <c r="R15" i="10" s="1"/>
  <c r="S15" i="10" s="1"/>
  <c r="T15" i="10" s="1"/>
  <c r="U15" i="10" s="1"/>
  <c r="V15" i="10" s="1"/>
  <c r="W15" i="10" s="1"/>
  <c r="X15" i="10" s="1"/>
  <c r="Y15" i="10" s="1"/>
  <c r="Z15" i="10" s="1"/>
  <c r="AA15" i="10" s="1"/>
  <c r="AB15" i="10" s="1"/>
  <c r="AC15" i="10" s="1"/>
  <c r="AD15" i="10" s="1"/>
  <c r="AE15" i="10" s="1"/>
  <c r="AF15" i="10" s="1"/>
  <c r="AG15" i="10" s="1"/>
  <c r="AH15" i="10" s="1"/>
  <c r="AI15" i="10" s="1"/>
  <c r="AJ15" i="10" s="1"/>
  <c r="AK15" i="10" s="1"/>
  <c r="AL15" i="10" s="1"/>
  <c r="AM15" i="10" s="1"/>
  <c r="AN15" i="10" s="1"/>
  <c r="AO15" i="10" s="1"/>
  <c r="AP15" i="10" s="1"/>
  <c r="AQ15" i="10" s="1"/>
  <c r="AR15" i="10" s="1"/>
  <c r="AS15" i="10" s="1"/>
  <c r="AT15" i="10" s="1"/>
  <c r="AU15" i="10" s="1"/>
  <c r="AV15" i="10" s="1"/>
  <c r="AW15" i="10" s="1"/>
  <c r="AX15" i="10" s="1"/>
  <c r="AY15" i="10" s="1"/>
  <c r="AZ15" i="10" s="1"/>
  <c r="BA15" i="10" s="1"/>
  <c r="BB15" i="10" s="1"/>
  <c r="BC15" i="10" s="1"/>
  <c r="BD15" i="10" s="1"/>
  <c r="BE15" i="10" s="1"/>
  <c r="BF15" i="10" s="1"/>
  <c r="BG15" i="10" s="1"/>
  <c r="BH15" i="10" s="1"/>
  <c r="BI15" i="10" s="1"/>
  <c r="BJ15" i="10" s="1"/>
  <c r="BK15" i="10" s="1"/>
  <c r="BL15" i="10" s="1"/>
  <c r="BM15" i="10" s="1"/>
  <c r="BN15" i="10" s="1"/>
  <c r="BO15" i="10" s="1"/>
  <c r="BP15" i="10" s="1"/>
  <c r="BQ15" i="10" s="1"/>
  <c r="AW103" i="10"/>
  <c r="AU103" i="10"/>
  <c r="AW68" i="10"/>
  <c r="AV68" i="10"/>
  <c r="AU68" i="10"/>
  <c r="AW62" i="10"/>
  <c r="AV62" i="10"/>
  <c r="AU62" i="10"/>
  <c r="AT62" i="10"/>
  <c r="AW59" i="10"/>
  <c r="AV59" i="10"/>
  <c r="AU59" i="10"/>
  <c r="AW29" i="10"/>
  <c r="AU29" i="10"/>
  <c r="AV29" i="10"/>
  <c r="AH84" i="11" l="1"/>
  <c r="AH86" i="11"/>
  <c r="AH88" i="11"/>
  <c r="AI51" i="11"/>
  <c r="AH57" i="11"/>
  <c r="AH61" i="11"/>
  <c r="AH65" i="11"/>
  <c r="AH67" i="11"/>
  <c r="AH69" i="11"/>
  <c r="AH71" i="11"/>
  <c r="AH73" i="11"/>
  <c r="AH77" i="11"/>
  <c r="AH79" i="11"/>
  <c r="AH81" i="11"/>
  <c r="AH83" i="11"/>
  <c r="AH85" i="11"/>
  <c r="AH87" i="11"/>
  <c r="AH50" i="11"/>
  <c r="AH56" i="11"/>
  <c r="AJ95" i="11"/>
  <c r="AH12" i="11"/>
  <c r="AT29" i="10"/>
  <c r="AT103" i="10"/>
  <c r="AV103" i="10"/>
  <c r="AS23" i="10"/>
  <c r="AS30" i="10"/>
  <c r="AS32" i="10"/>
  <c r="AS34" i="10"/>
  <c r="AS35" i="10"/>
  <c r="AS37" i="10"/>
  <c r="AS38" i="10"/>
  <c r="AS39" i="10"/>
  <c r="AS41" i="10"/>
  <c r="AS42" i="10"/>
  <c r="AS43" i="10"/>
  <c r="AS45" i="10"/>
  <c r="AS46" i="10"/>
  <c r="AS47" i="10"/>
  <c r="AS49" i="10"/>
  <c r="AS50" i="10"/>
  <c r="AS51" i="10"/>
  <c r="AS53" i="10"/>
  <c r="AS54" i="10"/>
  <c r="AS55" i="10"/>
  <c r="AS57" i="10"/>
  <c r="AS58" i="10"/>
  <c r="AS63" i="10"/>
  <c r="AS65" i="10"/>
  <c r="AS66" i="10"/>
  <c r="AS67" i="10"/>
  <c r="AS70" i="10"/>
  <c r="AS71" i="10"/>
  <c r="AS73" i="10"/>
  <c r="AS74" i="10"/>
  <c r="AS75" i="10"/>
  <c r="AS77" i="10"/>
  <c r="AS78" i="10"/>
  <c r="AS79" i="10"/>
  <c r="AS81" i="10"/>
  <c r="AS82" i="10"/>
  <c r="AS83" i="10"/>
  <c r="AS85" i="10"/>
  <c r="AS96" i="10"/>
  <c r="AS98" i="10"/>
  <c r="AS100" i="10"/>
  <c r="AS102" i="10"/>
  <c r="AS31" i="10"/>
  <c r="AS72" i="10"/>
  <c r="AS76" i="10"/>
  <c r="AS80" i="10"/>
  <c r="AS84" i="10"/>
  <c r="AS86" i="10"/>
  <c r="AS95" i="10"/>
  <c r="AS97" i="10"/>
  <c r="AS99" i="10"/>
  <c r="AS101" i="10"/>
  <c r="AT59" i="10"/>
  <c r="AS36" i="10"/>
  <c r="AS40" i="10"/>
  <c r="AS44" i="10"/>
  <c r="AS48" i="10"/>
  <c r="AS52" i="10"/>
  <c r="AS56" i="10"/>
  <c r="AS64" i="10"/>
  <c r="AT22" i="10"/>
  <c r="AH63" i="11"/>
  <c r="AJ60" i="11"/>
  <c r="AH59" i="11"/>
  <c r="AH27" i="11"/>
  <c r="AH29" i="11"/>
  <c r="AH33" i="11"/>
  <c r="AH37" i="11"/>
  <c r="AH41" i="11"/>
  <c r="AH45" i="11"/>
  <c r="AH49" i="11"/>
  <c r="AI25" i="11"/>
  <c r="AH15" i="11"/>
  <c r="AJ21" i="11"/>
  <c r="AI21" i="11"/>
  <c r="AH19" i="11"/>
  <c r="AJ14" i="11"/>
  <c r="AI14" i="11"/>
  <c r="AS69" i="10"/>
  <c r="AT68" i="10"/>
  <c r="AH10" i="11"/>
  <c r="AJ51" i="11"/>
  <c r="AH55" i="11"/>
  <c r="AH62" i="11"/>
  <c r="AH16" i="11"/>
  <c r="AH24" i="11"/>
  <c r="AJ25" i="11"/>
  <c r="AW22" i="10"/>
  <c r="AS18" i="10"/>
  <c r="AS19" i="10"/>
  <c r="AS20" i="10"/>
  <c r="AS21" i="10"/>
  <c r="AV22" i="10"/>
  <c r="AU22" i="10"/>
  <c r="AS61" i="10"/>
  <c r="AS62" i="10" s="1"/>
  <c r="AS17" i="10"/>
  <c r="AH95" i="11" l="1"/>
  <c r="AH60" i="11"/>
  <c r="AH25" i="11"/>
  <c r="AS68" i="10"/>
  <c r="AS29" i="10"/>
  <c r="AS59" i="10"/>
  <c r="AS103" i="10"/>
  <c r="AH21" i="11"/>
  <c r="AI52" i="11"/>
  <c r="AH14" i="11"/>
  <c r="AJ52" i="11"/>
  <c r="AH51" i="11"/>
  <c r="AS22" i="10"/>
  <c r="AJ96" i="11" l="1"/>
  <c r="AI96" i="11"/>
  <c r="AH52" i="11"/>
  <c r="AI98" i="11" l="1"/>
  <c r="AH96" i="11"/>
  <c r="AJ98" i="11"/>
  <c r="N54" i="11"/>
  <c r="O54" i="11"/>
  <c r="AM97" i="11"/>
  <c r="AP97" i="11" s="1"/>
  <c r="AL97" i="11"/>
  <c r="AO97" i="11" s="1"/>
  <c r="AM88" i="11"/>
  <c r="AP88" i="11" s="1"/>
  <c r="AL88" i="11"/>
  <c r="AO88" i="11" s="1"/>
  <c r="AM87" i="11"/>
  <c r="AP87" i="11" s="1"/>
  <c r="AL87" i="11"/>
  <c r="AO87" i="11" s="1"/>
  <c r="AM86" i="11"/>
  <c r="AP86" i="11" s="1"/>
  <c r="AL86" i="11"/>
  <c r="AO86" i="11" s="1"/>
  <c r="AM85" i="11"/>
  <c r="AP85" i="11" s="1"/>
  <c r="AL85" i="11"/>
  <c r="AO85" i="11" s="1"/>
  <c r="AM84" i="11"/>
  <c r="AP84" i="11" s="1"/>
  <c r="AL84" i="11"/>
  <c r="AO84" i="11" s="1"/>
  <c r="AM83" i="11"/>
  <c r="AP83" i="11" s="1"/>
  <c r="AL83" i="11"/>
  <c r="AO83" i="11" s="1"/>
  <c r="AM82" i="11"/>
  <c r="AL82" i="11"/>
  <c r="AO82" i="11" s="1"/>
  <c r="AM81" i="11"/>
  <c r="AP81" i="11" s="1"/>
  <c r="AL81" i="11"/>
  <c r="AO81" i="11" s="1"/>
  <c r="AM80" i="11"/>
  <c r="AP80" i="11" s="1"/>
  <c r="AL80" i="11"/>
  <c r="AO80" i="11" s="1"/>
  <c r="AM79" i="11"/>
  <c r="AP79" i="11" s="1"/>
  <c r="AL79" i="11"/>
  <c r="AO79" i="11" s="1"/>
  <c r="AM78" i="11"/>
  <c r="AP78" i="11" s="1"/>
  <c r="AL78" i="11"/>
  <c r="AO78" i="11" s="1"/>
  <c r="AM77" i="11"/>
  <c r="AP77" i="11" s="1"/>
  <c r="AL77" i="11"/>
  <c r="AO77" i="11" s="1"/>
  <c r="AM76" i="11"/>
  <c r="AP76" i="11" s="1"/>
  <c r="AL76" i="11"/>
  <c r="AO76" i="11" s="1"/>
  <c r="AM75" i="11"/>
  <c r="AP75" i="11" s="1"/>
  <c r="AL75" i="11"/>
  <c r="AO75" i="11" s="1"/>
  <c r="AM74" i="11"/>
  <c r="AP74" i="11" s="1"/>
  <c r="AL74" i="11"/>
  <c r="AO74" i="11" s="1"/>
  <c r="AM73" i="11"/>
  <c r="AP73" i="11" s="1"/>
  <c r="AL73" i="11"/>
  <c r="AM72" i="11"/>
  <c r="AL72" i="11"/>
  <c r="AO72" i="11" s="1"/>
  <c r="AM71" i="11"/>
  <c r="AP71" i="11" s="1"/>
  <c r="AL71" i="11"/>
  <c r="AO71" i="11" s="1"/>
  <c r="AM70" i="11"/>
  <c r="AL70" i="11"/>
  <c r="AM69" i="11"/>
  <c r="AP69" i="11" s="1"/>
  <c r="AL69" i="11"/>
  <c r="AO69" i="11" s="1"/>
  <c r="AM68" i="11"/>
  <c r="AL68" i="11"/>
  <c r="AM67" i="11"/>
  <c r="AL67" i="11"/>
  <c r="AM66" i="11"/>
  <c r="AL66" i="11"/>
  <c r="AO66" i="11" s="1"/>
  <c r="AM65" i="11"/>
  <c r="AP65" i="11" s="1"/>
  <c r="AL65" i="11"/>
  <c r="AM64" i="11"/>
  <c r="AP64" i="11" s="1"/>
  <c r="AL64" i="11"/>
  <c r="AO64" i="11" s="1"/>
  <c r="AM63" i="11"/>
  <c r="AP63" i="11" s="1"/>
  <c r="AL63" i="11"/>
  <c r="AO63" i="11" s="1"/>
  <c r="AM62" i="11"/>
  <c r="AL62" i="11"/>
  <c r="AM61" i="11"/>
  <c r="AL61" i="11"/>
  <c r="AM59" i="11"/>
  <c r="AP59" i="11" s="1"/>
  <c r="AL59" i="11"/>
  <c r="AO59" i="11" s="1"/>
  <c r="AM58" i="11"/>
  <c r="AP58" i="11" s="1"/>
  <c r="AL58" i="11"/>
  <c r="AM57" i="11"/>
  <c r="AP57" i="11" s="1"/>
  <c r="AL57" i="11"/>
  <c r="AO57" i="11" s="1"/>
  <c r="AM56" i="11"/>
  <c r="AP56" i="11" s="1"/>
  <c r="AL56" i="11"/>
  <c r="AO56" i="11" s="1"/>
  <c r="AM55" i="11"/>
  <c r="AP55" i="11" s="1"/>
  <c r="AL55" i="11"/>
  <c r="AO55" i="11" s="1"/>
  <c r="AM50" i="11"/>
  <c r="AP50" i="11" s="1"/>
  <c r="AL50" i="11"/>
  <c r="AO50" i="11" s="1"/>
  <c r="AM49" i="11"/>
  <c r="AP49" i="11" s="1"/>
  <c r="AL49" i="11"/>
  <c r="AO49" i="11" s="1"/>
  <c r="AM48" i="11"/>
  <c r="AP48" i="11" s="1"/>
  <c r="AL48" i="11"/>
  <c r="AO48" i="11" s="1"/>
  <c r="AM47" i="11"/>
  <c r="AP47" i="11" s="1"/>
  <c r="AL47" i="11"/>
  <c r="AO47" i="11" s="1"/>
  <c r="AM46" i="11"/>
  <c r="AP46" i="11" s="1"/>
  <c r="AL46" i="11"/>
  <c r="AO46" i="11" s="1"/>
  <c r="AM45" i="11"/>
  <c r="AP45" i="11" s="1"/>
  <c r="AL45" i="11"/>
  <c r="AO45" i="11" s="1"/>
  <c r="AM44" i="11"/>
  <c r="AP44" i="11" s="1"/>
  <c r="AL44" i="11"/>
  <c r="AO44" i="11" s="1"/>
  <c r="AM43" i="11"/>
  <c r="AP43" i="11" s="1"/>
  <c r="AL43" i="11"/>
  <c r="AO43" i="11" s="1"/>
  <c r="AM42" i="11"/>
  <c r="AP42" i="11" s="1"/>
  <c r="AL42" i="11"/>
  <c r="AO42" i="11" s="1"/>
  <c r="AM41" i="11"/>
  <c r="AP41" i="11" s="1"/>
  <c r="AL41" i="11"/>
  <c r="AO41" i="11" s="1"/>
  <c r="AM40" i="11"/>
  <c r="AP40" i="11" s="1"/>
  <c r="AL40" i="11"/>
  <c r="AO40" i="11" s="1"/>
  <c r="AM39" i="11"/>
  <c r="AP39" i="11" s="1"/>
  <c r="AL39" i="11"/>
  <c r="AO39" i="11" s="1"/>
  <c r="AM38" i="11"/>
  <c r="AP38" i="11" s="1"/>
  <c r="AL38" i="11"/>
  <c r="AO38" i="11" s="1"/>
  <c r="AM37" i="11"/>
  <c r="AP37" i="11" s="1"/>
  <c r="AL37" i="11"/>
  <c r="AO37" i="11" s="1"/>
  <c r="AM36" i="11"/>
  <c r="AP36" i="11" s="1"/>
  <c r="AL36" i="11"/>
  <c r="AO36" i="11" s="1"/>
  <c r="AM35" i="11"/>
  <c r="AP35" i="11" s="1"/>
  <c r="AL35" i="11"/>
  <c r="AO35" i="11" s="1"/>
  <c r="AM34" i="11"/>
  <c r="AP34" i="11" s="1"/>
  <c r="AL34" i="11"/>
  <c r="AO34" i="11" s="1"/>
  <c r="AM33" i="11"/>
  <c r="AP33" i="11" s="1"/>
  <c r="AL33" i="11"/>
  <c r="AO33" i="11" s="1"/>
  <c r="AM32" i="11"/>
  <c r="AP32" i="11" s="1"/>
  <c r="AL32" i="11"/>
  <c r="AO32" i="11" s="1"/>
  <c r="AM31" i="11"/>
  <c r="AP31" i="11" s="1"/>
  <c r="AL31" i="11"/>
  <c r="AO31" i="11" s="1"/>
  <c r="AM30" i="11"/>
  <c r="AP30" i="11" s="1"/>
  <c r="AL30" i="11"/>
  <c r="AO30" i="11" s="1"/>
  <c r="AM29" i="11"/>
  <c r="AP29" i="11" s="1"/>
  <c r="AL29" i="11"/>
  <c r="AO29" i="11" s="1"/>
  <c r="AM28" i="11"/>
  <c r="AP28" i="11" s="1"/>
  <c r="AL28" i="11"/>
  <c r="AO28" i="11" s="1"/>
  <c r="AM27" i="11"/>
  <c r="AP27" i="11" s="1"/>
  <c r="AL27" i="11"/>
  <c r="AO27" i="11" s="1"/>
  <c r="AM26" i="11"/>
  <c r="AP26" i="11" s="1"/>
  <c r="AL26" i="11"/>
  <c r="AO26" i="11" s="1"/>
  <c r="AM24" i="11"/>
  <c r="AP24" i="11" s="1"/>
  <c r="AL24" i="11"/>
  <c r="AO24" i="11" s="1"/>
  <c r="AM23" i="11"/>
  <c r="AP23" i="11" s="1"/>
  <c r="AL23" i="11"/>
  <c r="AO23" i="11" s="1"/>
  <c r="AM22" i="11"/>
  <c r="AP22" i="11" s="1"/>
  <c r="AL22" i="11"/>
  <c r="AO22" i="11" s="1"/>
  <c r="AM20" i="11"/>
  <c r="AP20" i="11" s="1"/>
  <c r="AL20" i="11"/>
  <c r="AO20" i="11" s="1"/>
  <c r="AM19" i="11"/>
  <c r="AP19" i="11" s="1"/>
  <c r="AL19" i="11"/>
  <c r="AO19" i="11" s="1"/>
  <c r="AM18" i="11"/>
  <c r="AP18" i="11" s="1"/>
  <c r="AL18" i="11"/>
  <c r="AO18" i="11" s="1"/>
  <c r="AM17" i="11"/>
  <c r="AP17" i="11" s="1"/>
  <c r="AL17" i="11"/>
  <c r="AO17" i="11" s="1"/>
  <c r="AM16" i="11"/>
  <c r="AP16" i="11" s="1"/>
  <c r="AL16" i="11"/>
  <c r="AM15" i="11"/>
  <c r="AP15" i="11" s="1"/>
  <c r="AL15" i="11"/>
  <c r="AO15" i="11" s="1"/>
  <c r="AM13" i="11"/>
  <c r="AP13" i="11" s="1"/>
  <c r="AL13" i="11"/>
  <c r="AO13" i="11" s="1"/>
  <c r="AM12" i="11"/>
  <c r="AP12" i="11" s="1"/>
  <c r="AL12" i="11"/>
  <c r="AO12" i="11" s="1"/>
  <c r="AM11" i="11"/>
  <c r="AP11" i="11" s="1"/>
  <c r="AL11" i="11"/>
  <c r="AM10" i="11"/>
  <c r="AP10" i="11" s="1"/>
  <c r="AL10" i="11"/>
  <c r="AO10" i="11" s="1"/>
  <c r="AM9" i="11"/>
  <c r="AO9" i="11"/>
  <c r="AP61" i="11" l="1"/>
  <c r="AM95" i="11"/>
  <c r="AO61" i="11"/>
  <c r="AL95" i="11"/>
  <c r="AP67" i="11"/>
  <c r="AO68" i="11"/>
  <c r="AO70" i="11"/>
  <c r="AP66" i="11"/>
  <c r="AP68" i="11"/>
  <c r="AP70" i="11"/>
  <c r="AP72" i="11"/>
  <c r="AP82" i="11"/>
  <c r="AO11" i="11"/>
  <c r="AO16" i="11"/>
  <c r="AO58" i="11"/>
  <c r="AO65" i="11"/>
  <c r="AO67" i="11"/>
  <c r="AO73" i="11"/>
  <c r="AH98" i="11"/>
  <c r="AO62" i="11"/>
  <c r="AP62" i="11"/>
  <c r="N21" i="11"/>
  <c r="N25" i="11"/>
  <c r="N60" i="11"/>
  <c r="AP9" i="11"/>
  <c r="AK66" i="11"/>
  <c r="AN66" i="11" s="1"/>
  <c r="AK70" i="11"/>
  <c r="AN70" i="11" s="1"/>
  <c r="AK74" i="11"/>
  <c r="AN74" i="11" s="1"/>
  <c r="AK78" i="11"/>
  <c r="AN78" i="11" s="1"/>
  <c r="AK82" i="11"/>
  <c r="AN82" i="11" s="1"/>
  <c r="AK86" i="11"/>
  <c r="AN86" i="11" s="1"/>
  <c r="AK10" i="11"/>
  <c r="AN10" i="11" s="1"/>
  <c r="AM21" i="11"/>
  <c r="AP21" i="11" s="1"/>
  <c r="AK17" i="11"/>
  <c r="AN17" i="11" s="1"/>
  <c r="AK19" i="11"/>
  <c r="AN19" i="11" s="1"/>
  <c r="AM25" i="11"/>
  <c r="AP25" i="11" s="1"/>
  <c r="AK27" i="11"/>
  <c r="AN27" i="11" s="1"/>
  <c r="AK31" i="11"/>
  <c r="AN31" i="11" s="1"/>
  <c r="AK35" i="11"/>
  <c r="AN35" i="11" s="1"/>
  <c r="AK39" i="11"/>
  <c r="AN39" i="11" s="1"/>
  <c r="AK43" i="11"/>
  <c r="AN43" i="11" s="1"/>
  <c r="AK47" i="11"/>
  <c r="AN47" i="11" s="1"/>
  <c r="AM60" i="11"/>
  <c r="AP60" i="11" s="1"/>
  <c r="AK57" i="11"/>
  <c r="AN57" i="11" s="1"/>
  <c r="AL14" i="11"/>
  <c r="AO14" i="11" s="1"/>
  <c r="AK9" i="11"/>
  <c r="AN9" i="11" s="1"/>
  <c r="AK11" i="11"/>
  <c r="AN11" i="11" s="1"/>
  <c r="AK13" i="11"/>
  <c r="AN13" i="11" s="1"/>
  <c r="AL21" i="11"/>
  <c r="AO21" i="11" s="1"/>
  <c r="AK16" i="11"/>
  <c r="AN16" i="11" s="1"/>
  <c r="AK18" i="11"/>
  <c r="AN18" i="11" s="1"/>
  <c r="AK20" i="11"/>
  <c r="AN20" i="11" s="1"/>
  <c r="AK23" i="11"/>
  <c r="AN23" i="11" s="1"/>
  <c r="AL51" i="11"/>
  <c r="AO51" i="11" s="1"/>
  <c r="AK26" i="11"/>
  <c r="AN26" i="11" s="1"/>
  <c r="AK28" i="11"/>
  <c r="AN28" i="11" s="1"/>
  <c r="AK30" i="11"/>
  <c r="AN30" i="11" s="1"/>
  <c r="AK32" i="11"/>
  <c r="AN32" i="11" s="1"/>
  <c r="AK34" i="11"/>
  <c r="AN34" i="11" s="1"/>
  <c r="AK36" i="11"/>
  <c r="AN36" i="11" s="1"/>
  <c r="AK38" i="11"/>
  <c r="AN38" i="11" s="1"/>
  <c r="AK40" i="11"/>
  <c r="AN40" i="11" s="1"/>
  <c r="AK42" i="11"/>
  <c r="AN42" i="11" s="1"/>
  <c r="AK44" i="11"/>
  <c r="AN44" i="11" s="1"/>
  <c r="AK46" i="11"/>
  <c r="AN46" i="11" s="1"/>
  <c r="AK48" i="11"/>
  <c r="AN48" i="11" s="1"/>
  <c r="AK50" i="11"/>
  <c r="AN50" i="11" s="1"/>
  <c r="AK56" i="11"/>
  <c r="AN56" i="11" s="1"/>
  <c r="AK58" i="11"/>
  <c r="AN58" i="11" s="1"/>
  <c r="AK62" i="11"/>
  <c r="AK64" i="11"/>
  <c r="AN64" i="11" s="1"/>
  <c r="AK68" i="11"/>
  <c r="AN68" i="11" s="1"/>
  <c r="AK72" i="11"/>
  <c r="AN72" i="11" s="1"/>
  <c r="AK76" i="11"/>
  <c r="AN76" i="11" s="1"/>
  <c r="AK80" i="11"/>
  <c r="AN80" i="11" s="1"/>
  <c r="AK84" i="11"/>
  <c r="AN84" i="11" s="1"/>
  <c r="AK88" i="11"/>
  <c r="AN88" i="11" s="1"/>
  <c r="AM51" i="11"/>
  <c r="AP51" i="11" s="1"/>
  <c r="AM53" i="11"/>
  <c r="AM14" i="11"/>
  <c r="AP14" i="11" s="1"/>
  <c r="AK12" i="11"/>
  <c r="AN12" i="11" s="1"/>
  <c r="AK15" i="11"/>
  <c r="AN15" i="11" s="1"/>
  <c r="AK22" i="11"/>
  <c r="AN22" i="11" s="1"/>
  <c r="AL25" i="11"/>
  <c r="AO25" i="11" s="1"/>
  <c r="AK24" i="11"/>
  <c r="AN24" i="11" s="1"/>
  <c r="AK29" i="11"/>
  <c r="AN29" i="11" s="1"/>
  <c r="AK33" i="11"/>
  <c r="AN33" i="11" s="1"/>
  <c r="AK37" i="11"/>
  <c r="AN37" i="11" s="1"/>
  <c r="AK41" i="11"/>
  <c r="AN41" i="11" s="1"/>
  <c r="AK45" i="11"/>
  <c r="AN45" i="11" s="1"/>
  <c r="AK49" i="11"/>
  <c r="AN49" i="11" s="1"/>
  <c r="AL53" i="11"/>
  <c r="AL60" i="11"/>
  <c r="AO60" i="11" s="1"/>
  <c r="AK55" i="11"/>
  <c r="AN55" i="11" s="1"/>
  <c r="AK59" i="11"/>
  <c r="AN59" i="11" s="1"/>
  <c r="AK61" i="11"/>
  <c r="AK63" i="11"/>
  <c r="AN63" i="11" s="1"/>
  <c r="AK65" i="11"/>
  <c r="AN65" i="11" s="1"/>
  <c r="AK67" i="11"/>
  <c r="AN67" i="11" s="1"/>
  <c r="AK69" i="11"/>
  <c r="AN69" i="11" s="1"/>
  <c r="AK71" i="11"/>
  <c r="AN71" i="11" s="1"/>
  <c r="AK73" i="11"/>
  <c r="AN73" i="11" s="1"/>
  <c r="AK75" i="11"/>
  <c r="AN75" i="11" s="1"/>
  <c r="AK77" i="11"/>
  <c r="AN77" i="11" s="1"/>
  <c r="AK79" i="11"/>
  <c r="AN79" i="11" s="1"/>
  <c r="AK81" i="11"/>
  <c r="AN81" i="11" s="1"/>
  <c r="AK83" i="11"/>
  <c r="AN83" i="11" s="1"/>
  <c r="AK85" i="11"/>
  <c r="AN85" i="11" s="1"/>
  <c r="AK87" i="11"/>
  <c r="AN87" i="11" s="1"/>
  <c r="N51" i="11"/>
  <c r="O51" i="11"/>
  <c r="O14" i="11"/>
  <c r="N14" i="11"/>
  <c r="J10" i="11"/>
  <c r="J12" i="11"/>
  <c r="J15" i="11"/>
  <c r="J17" i="11"/>
  <c r="J19" i="11"/>
  <c r="J24" i="11"/>
  <c r="J27" i="11"/>
  <c r="J29" i="11"/>
  <c r="J31" i="11"/>
  <c r="J33" i="11"/>
  <c r="J35" i="11"/>
  <c r="J37" i="11"/>
  <c r="J39" i="11"/>
  <c r="J41" i="11"/>
  <c r="J43" i="11"/>
  <c r="J45" i="11"/>
  <c r="J47" i="11"/>
  <c r="J49" i="11"/>
  <c r="J55" i="11"/>
  <c r="J57" i="11"/>
  <c r="J59" i="11"/>
  <c r="J63" i="11"/>
  <c r="J65" i="11"/>
  <c r="J67" i="11"/>
  <c r="J69" i="11"/>
  <c r="J71" i="11"/>
  <c r="J73" i="11"/>
  <c r="J75" i="11"/>
  <c r="J77" i="11"/>
  <c r="J79" i="11"/>
  <c r="J81" i="11"/>
  <c r="J83" i="11"/>
  <c r="J85" i="11"/>
  <c r="J87" i="11"/>
  <c r="O60" i="11"/>
  <c r="J11" i="11"/>
  <c r="J13" i="11"/>
  <c r="J16" i="11"/>
  <c r="J18" i="11"/>
  <c r="J20" i="11"/>
  <c r="J23" i="11"/>
  <c r="J28" i="11"/>
  <c r="J30" i="11"/>
  <c r="J32" i="11"/>
  <c r="J34" i="11"/>
  <c r="J36" i="11"/>
  <c r="J38" i="11"/>
  <c r="J40" i="11"/>
  <c r="J42" i="11"/>
  <c r="J44" i="11"/>
  <c r="J46" i="11"/>
  <c r="J48" i="11"/>
  <c r="J50" i="11"/>
  <c r="J56" i="11"/>
  <c r="J58" i="11"/>
  <c r="J62" i="11"/>
  <c r="J64" i="11"/>
  <c r="J66" i="11"/>
  <c r="J68" i="11"/>
  <c r="J70" i="11"/>
  <c r="J72" i="11"/>
  <c r="J74" i="11"/>
  <c r="J76" i="11"/>
  <c r="J78" i="11"/>
  <c r="J80" i="11"/>
  <c r="J82" i="11"/>
  <c r="J84" i="11"/>
  <c r="J86" i="11"/>
  <c r="J88" i="11"/>
  <c r="J97" i="11"/>
  <c r="AK97" i="11" s="1"/>
  <c r="AN97" i="11" s="1"/>
  <c r="O21" i="11"/>
  <c r="O25" i="11"/>
  <c r="J26" i="11"/>
  <c r="J22" i="11"/>
  <c r="J53" i="11"/>
  <c r="J54" i="11" s="1"/>
  <c r="J61" i="11"/>
  <c r="J9" i="11"/>
  <c r="Z17" i="10"/>
  <c r="BB102" i="10"/>
  <c r="BG102" i="10" s="1"/>
  <c r="BA102" i="10"/>
  <c r="BF102" i="10" s="1"/>
  <c r="AZ102" i="10"/>
  <c r="BE102" i="10" s="1"/>
  <c r="AY102" i="10"/>
  <c r="BD102" i="10" s="1"/>
  <c r="BB101" i="10"/>
  <c r="BG101" i="10" s="1"/>
  <c r="BA101" i="10"/>
  <c r="BF101" i="10" s="1"/>
  <c r="AZ101" i="10"/>
  <c r="BE101" i="10" s="1"/>
  <c r="AY101" i="10"/>
  <c r="BD101" i="10" s="1"/>
  <c r="BB100" i="10"/>
  <c r="BG100" i="10" s="1"/>
  <c r="BA100" i="10"/>
  <c r="BF100" i="10" s="1"/>
  <c r="AZ100" i="10"/>
  <c r="BE100" i="10" s="1"/>
  <c r="AY100" i="10"/>
  <c r="BD100" i="10" s="1"/>
  <c r="BB99" i="10"/>
  <c r="BG99" i="10" s="1"/>
  <c r="BA99" i="10"/>
  <c r="BF99" i="10" s="1"/>
  <c r="AZ99" i="10"/>
  <c r="BE99" i="10" s="1"/>
  <c r="AY99" i="10"/>
  <c r="BD99" i="10" s="1"/>
  <c r="BB98" i="10"/>
  <c r="BG98" i="10" s="1"/>
  <c r="BA98" i="10"/>
  <c r="BF98" i="10" s="1"/>
  <c r="AZ98" i="10"/>
  <c r="BE98" i="10" s="1"/>
  <c r="AY98" i="10"/>
  <c r="BD98" i="10" s="1"/>
  <c r="BB97" i="10"/>
  <c r="BG97" i="10" s="1"/>
  <c r="BA97" i="10"/>
  <c r="BF97" i="10" s="1"/>
  <c r="AZ97" i="10"/>
  <c r="BE97" i="10" s="1"/>
  <c r="AY97" i="10"/>
  <c r="BD97" i="10" s="1"/>
  <c r="BB96" i="10"/>
  <c r="BG96" i="10" s="1"/>
  <c r="BA96" i="10"/>
  <c r="BF96" i="10" s="1"/>
  <c r="AZ96" i="10"/>
  <c r="BE96" i="10" s="1"/>
  <c r="BB95" i="10"/>
  <c r="BG95" i="10" s="1"/>
  <c r="BA95" i="10"/>
  <c r="BF95" i="10" s="1"/>
  <c r="AZ95" i="10"/>
  <c r="BE95" i="10" s="1"/>
  <c r="AY95" i="10"/>
  <c r="BD95" i="10" s="1"/>
  <c r="BB94" i="10"/>
  <c r="BG94" i="10" s="1"/>
  <c r="BA94" i="10"/>
  <c r="BF94" i="10" s="1"/>
  <c r="AZ94" i="10"/>
  <c r="BE94" i="10" s="1"/>
  <c r="AY94" i="10"/>
  <c r="BD94" i="10" s="1"/>
  <c r="BB86" i="10"/>
  <c r="BG86" i="10" s="1"/>
  <c r="BA86" i="10"/>
  <c r="BF86" i="10" s="1"/>
  <c r="AZ86" i="10"/>
  <c r="BE86" i="10" s="1"/>
  <c r="AY86" i="10"/>
  <c r="BD86" i="10" s="1"/>
  <c r="BB85" i="10"/>
  <c r="BG85" i="10" s="1"/>
  <c r="BA85" i="10"/>
  <c r="BF85" i="10" s="1"/>
  <c r="AZ85" i="10"/>
  <c r="BE85" i="10" s="1"/>
  <c r="AY85" i="10"/>
  <c r="BD85" i="10" s="1"/>
  <c r="BB84" i="10"/>
  <c r="BG84" i="10" s="1"/>
  <c r="BA84" i="10"/>
  <c r="BF84" i="10" s="1"/>
  <c r="AZ84" i="10"/>
  <c r="BE84" i="10" s="1"/>
  <c r="AY84" i="10"/>
  <c r="BD84" i="10" s="1"/>
  <c r="BB83" i="10"/>
  <c r="BG83" i="10" s="1"/>
  <c r="BA83" i="10"/>
  <c r="BF83" i="10" s="1"/>
  <c r="AZ83" i="10"/>
  <c r="BE83" i="10" s="1"/>
  <c r="AY83" i="10"/>
  <c r="BD83" i="10" s="1"/>
  <c r="BB82" i="10"/>
  <c r="BG82" i="10" s="1"/>
  <c r="BA82" i="10"/>
  <c r="BF82" i="10" s="1"/>
  <c r="AZ82" i="10"/>
  <c r="BE82" i="10" s="1"/>
  <c r="AY82" i="10"/>
  <c r="BD82" i="10" s="1"/>
  <c r="BB81" i="10"/>
  <c r="BG81" i="10" s="1"/>
  <c r="BA81" i="10"/>
  <c r="BF81" i="10" s="1"/>
  <c r="AZ81" i="10"/>
  <c r="BE81" i="10" s="1"/>
  <c r="AY81" i="10"/>
  <c r="BD81" i="10" s="1"/>
  <c r="BB80" i="10"/>
  <c r="BG80" i="10" s="1"/>
  <c r="BA80" i="10"/>
  <c r="BF80" i="10" s="1"/>
  <c r="AZ80" i="10"/>
  <c r="BE80" i="10" s="1"/>
  <c r="AY80" i="10"/>
  <c r="BD80" i="10" s="1"/>
  <c r="BB79" i="10"/>
  <c r="BG79" i="10" s="1"/>
  <c r="BA79" i="10"/>
  <c r="BF79" i="10" s="1"/>
  <c r="AZ79" i="10"/>
  <c r="BE79" i="10" s="1"/>
  <c r="AY79" i="10"/>
  <c r="BD79" i="10" s="1"/>
  <c r="BB78" i="10"/>
  <c r="BG78" i="10" s="1"/>
  <c r="BA78" i="10"/>
  <c r="BF78" i="10" s="1"/>
  <c r="AZ78" i="10"/>
  <c r="BE78" i="10" s="1"/>
  <c r="AY78" i="10"/>
  <c r="BD78" i="10" s="1"/>
  <c r="BB77" i="10"/>
  <c r="BG77" i="10" s="1"/>
  <c r="BA77" i="10"/>
  <c r="BF77" i="10" s="1"/>
  <c r="AZ77" i="10"/>
  <c r="BE77" i="10" s="1"/>
  <c r="AY77" i="10"/>
  <c r="BD77" i="10" s="1"/>
  <c r="BB76" i="10"/>
  <c r="BG76" i="10" s="1"/>
  <c r="BA76" i="10"/>
  <c r="BF76" i="10" s="1"/>
  <c r="AZ76" i="10"/>
  <c r="BE76" i="10" s="1"/>
  <c r="AY76" i="10"/>
  <c r="BD76" i="10" s="1"/>
  <c r="BB75" i="10"/>
  <c r="BG75" i="10" s="1"/>
  <c r="BA75" i="10"/>
  <c r="BF75" i="10" s="1"/>
  <c r="AZ75" i="10"/>
  <c r="BE75" i="10" s="1"/>
  <c r="AY75" i="10"/>
  <c r="BD75" i="10" s="1"/>
  <c r="BB74" i="10"/>
  <c r="BG74" i="10" s="1"/>
  <c r="BA74" i="10"/>
  <c r="BF74" i="10" s="1"/>
  <c r="AZ74" i="10"/>
  <c r="BE74" i="10" s="1"/>
  <c r="AY74" i="10"/>
  <c r="BD74" i="10" s="1"/>
  <c r="BB73" i="10"/>
  <c r="BG73" i="10" s="1"/>
  <c r="BA73" i="10"/>
  <c r="BF73" i="10" s="1"/>
  <c r="AZ73" i="10"/>
  <c r="BE73" i="10" s="1"/>
  <c r="AY73" i="10"/>
  <c r="BD73" i="10" s="1"/>
  <c r="BB72" i="10"/>
  <c r="BG72" i="10" s="1"/>
  <c r="BA72" i="10"/>
  <c r="BF72" i="10" s="1"/>
  <c r="AZ72" i="10"/>
  <c r="BE72" i="10" s="1"/>
  <c r="AY72" i="10"/>
  <c r="BD72" i="10" s="1"/>
  <c r="BB71" i="10"/>
  <c r="BG71" i="10" s="1"/>
  <c r="BA71" i="10"/>
  <c r="BF71" i="10" s="1"/>
  <c r="AZ71" i="10"/>
  <c r="BE71" i="10" s="1"/>
  <c r="AY71" i="10"/>
  <c r="BD71" i="10" s="1"/>
  <c r="BB70" i="10"/>
  <c r="BG70" i="10" s="1"/>
  <c r="BA70" i="10"/>
  <c r="BF70" i="10" s="1"/>
  <c r="AZ70" i="10"/>
  <c r="BE70" i="10" s="1"/>
  <c r="AY70" i="10"/>
  <c r="BD70" i="10" s="1"/>
  <c r="BB69" i="10"/>
  <c r="BG69" i="10" s="1"/>
  <c r="BA69" i="10"/>
  <c r="BF69" i="10" s="1"/>
  <c r="AZ69" i="10"/>
  <c r="BE69" i="10" s="1"/>
  <c r="AY69" i="10"/>
  <c r="BD69" i="10" s="1"/>
  <c r="BB67" i="10"/>
  <c r="BG67" i="10" s="1"/>
  <c r="BA67" i="10"/>
  <c r="BF67" i="10" s="1"/>
  <c r="AZ67" i="10"/>
  <c r="BE67" i="10" s="1"/>
  <c r="AY67" i="10"/>
  <c r="BD67" i="10" s="1"/>
  <c r="BB66" i="10"/>
  <c r="BG66" i="10" s="1"/>
  <c r="BA66" i="10"/>
  <c r="BF66" i="10" s="1"/>
  <c r="AZ66" i="10"/>
  <c r="BE66" i="10" s="1"/>
  <c r="AY66" i="10"/>
  <c r="BD66" i="10" s="1"/>
  <c r="BB65" i="10"/>
  <c r="BG65" i="10" s="1"/>
  <c r="BA65" i="10"/>
  <c r="BF65" i="10" s="1"/>
  <c r="AZ65" i="10"/>
  <c r="BE65" i="10" s="1"/>
  <c r="AY65" i="10"/>
  <c r="BD65" i="10" s="1"/>
  <c r="BB64" i="10"/>
  <c r="BG64" i="10" s="1"/>
  <c r="BA64" i="10"/>
  <c r="BF64" i="10" s="1"/>
  <c r="AZ64" i="10"/>
  <c r="BE64" i="10" s="1"/>
  <c r="AY64" i="10"/>
  <c r="BD64" i="10" s="1"/>
  <c r="BB63" i="10"/>
  <c r="BG63" i="10" s="1"/>
  <c r="BA63" i="10"/>
  <c r="BF63" i="10" s="1"/>
  <c r="AZ63" i="10"/>
  <c r="BE63" i="10" s="1"/>
  <c r="BB61" i="10"/>
  <c r="BG61" i="10" s="1"/>
  <c r="BA61" i="10"/>
  <c r="BF61" i="10" s="1"/>
  <c r="AZ61" i="10"/>
  <c r="BE61" i="10" s="1"/>
  <c r="AY61" i="10"/>
  <c r="BD61" i="10" s="1"/>
  <c r="BB58" i="10"/>
  <c r="BG58" i="10" s="1"/>
  <c r="BA58" i="10"/>
  <c r="BF58" i="10" s="1"/>
  <c r="AZ58" i="10"/>
  <c r="BE58" i="10" s="1"/>
  <c r="AY58" i="10"/>
  <c r="BD58" i="10" s="1"/>
  <c r="BB57" i="10"/>
  <c r="BG57" i="10" s="1"/>
  <c r="BA57" i="10"/>
  <c r="BF57" i="10" s="1"/>
  <c r="AZ57" i="10"/>
  <c r="BE57" i="10" s="1"/>
  <c r="AY57" i="10"/>
  <c r="BD57" i="10" s="1"/>
  <c r="BB56" i="10"/>
  <c r="BG56" i="10" s="1"/>
  <c r="BA56" i="10"/>
  <c r="BF56" i="10" s="1"/>
  <c r="AZ56" i="10"/>
  <c r="BE56" i="10" s="1"/>
  <c r="AY56" i="10"/>
  <c r="BD56" i="10" s="1"/>
  <c r="BB55" i="10"/>
  <c r="BG55" i="10" s="1"/>
  <c r="BA55" i="10"/>
  <c r="BF55" i="10" s="1"/>
  <c r="AZ55" i="10"/>
  <c r="BE55" i="10" s="1"/>
  <c r="AY55" i="10"/>
  <c r="BD55" i="10" s="1"/>
  <c r="BB54" i="10"/>
  <c r="BG54" i="10" s="1"/>
  <c r="BA54" i="10"/>
  <c r="BF54" i="10" s="1"/>
  <c r="AZ54" i="10"/>
  <c r="BE54" i="10" s="1"/>
  <c r="AY54" i="10"/>
  <c r="BD54" i="10" s="1"/>
  <c r="BB53" i="10"/>
  <c r="BG53" i="10" s="1"/>
  <c r="BA53" i="10"/>
  <c r="BF53" i="10" s="1"/>
  <c r="AZ53" i="10"/>
  <c r="BE53" i="10" s="1"/>
  <c r="AY53" i="10"/>
  <c r="BD53" i="10" s="1"/>
  <c r="BB52" i="10"/>
  <c r="BG52" i="10" s="1"/>
  <c r="BA52" i="10"/>
  <c r="BF52" i="10" s="1"/>
  <c r="AZ52" i="10"/>
  <c r="BE52" i="10" s="1"/>
  <c r="AY52" i="10"/>
  <c r="BD52" i="10" s="1"/>
  <c r="BB51" i="10"/>
  <c r="BG51" i="10" s="1"/>
  <c r="BA51" i="10"/>
  <c r="BF51" i="10" s="1"/>
  <c r="AZ51" i="10"/>
  <c r="BE51" i="10" s="1"/>
  <c r="AY51" i="10"/>
  <c r="BD51" i="10" s="1"/>
  <c r="BB50" i="10"/>
  <c r="BG50" i="10" s="1"/>
  <c r="BA50" i="10"/>
  <c r="BF50" i="10" s="1"/>
  <c r="AZ50" i="10"/>
  <c r="BE50" i="10" s="1"/>
  <c r="AY50" i="10"/>
  <c r="BD50" i="10" s="1"/>
  <c r="BB49" i="10"/>
  <c r="BG49" i="10" s="1"/>
  <c r="BA49" i="10"/>
  <c r="BF49" i="10" s="1"/>
  <c r="AZ49" i="10"/>
  <c r="BE49" i="10" s="1"/>
  <c r="AY49" i="10"/>
  <c r="BD49" i="10" s="1"/>
  <c r="BB48" i="10"/>
  <c r="BG48" i="10" s="1"/>
  <c r="BA48" i="10"/>
  <c r="BF48" i="10" s="1"/>
  <c r="AZ48" i="10"/>
  <c r="BE48" i="10" s="1"/>
  <c r="AY48" i="10"/>
  <c r="BD48" i="10" s="1"/>
  <c r="BB47" i="10"/>
  <c r="BG47" i="10" s="1"/>
  <c r="BA47" i="10"/>
  <c r="BF47" i="10" s="1"/>
  <c r="AZ47" i="10"/>
  <c r="BE47" i="10" s="1"/>
  <c r="AY47" i="10"/>
  <c r="BD47" i="10" s="1"/>
  <c r="BB46" i="10"/>
  <c r="BG46" i="10" s="1"/>
  <c r="BA46" i="10"/>
  <c r="BF46" i="10" s="1"/>
  <c r="AZ46" i="10"/>
  <c r="BE46" i="10" s="1"/>
  <c r="AY46" i="10"/>
  <c r="BD46" i="10" s="1"/>
  <c r="BB45" i="10"/>
  <c r="BG45" i="10" s="1"/>
  <c r="BA45" i="10"/>
  <c r="BF45" i="10" s="1"/>
  <c r="AZ45" i="10"/>
  <c r="BE45" i="10" s="1"/>
  <c r="AY45" i="10"/>
  <c r="BD45" i="10" s="1"/>
  <c r="BB44" i="10"/>
  <c r="BG44" i="10" s="1"/>
  <c r="BA44" i="10"/>
  <c r="BF44" i="10" s="1"/>
  <c r="AZ44" i="10"/>
  <c r="BE44" i="10" s="1"/>
  <c r="AY44" i="10"/>
  <c r="BD44" i="10" s="1"/>
  <c r="BB43" i="10"/>
  <c r="BG43" i="10" s="1"/>
  <c r="BA43" i="10"/>
  <c r="BF43" i="10" s="1"/>
  <c r="AZ43" i="10"/>
  <c r="BE43" i="10" s="1"/>
  <c r="AY43" i="10"/>
  <c r="BD43" i="10" s="1"/>
  <c r="BB42" i="10"/>
  <c r="BG42" i="10" s="1"/>
  <c r="BA42" i="10"/>
  <c r="BF42" i="10" s="1"/>
  <c r="AZ42" i="10"/>
  <c r="BE42" i="10" s="1"/>
  <c r="AY42" i="10"/>
  <c r="BD42" i="10" s="1"/>
  <c r="BB41" i="10"/>
  <c r="BG41" i="10" s="1"/>
  <c r="BA41" i="10"/>
  <c r="BF41" i="10" s="1"/>
  <c r="AZ41" i="10"/>
  <c r="BE41" i="10" s="1"/>
  <c r="AY41" i="10"/>
  <c r="BD41" i="10" s="1"/>
  <c r="BB40" i="10"/>
  <c r="BG40" i="10" s="1"/>
  <c r="BA40" i="10"/>
  <c r="BF40" i="10" s="1"/>
  <c r="AZ40" i="10"/>
  <c r="BE40" i="10" s="1"/>
  <c r="AY40" i="10"/>
  <c r="BD40" i="10" s="1"/>
  <c r="BB39" i="10"/>
  <c r="BG39" i="10" s="1"/>
  <c r="BA39" i="10"/>
  <c r="BF39" i="10" s="1"/>
  <c r="AZ39" i="10"/>
  <c r="BE39" i="10" s="1"/>
  <c r="AY39" i="10"/>
  <c r="BD39" i="10" s="1"/>
  <c r="BB38" i="10"/>
  <c r="BG38" i="10" s="1"/>
  <c r="BA38" i="10"/>
  <c r="BF38" i="10" s="1"/>
  <c r="AZ38" i="10"/>
  <c r="BE38" i="10" s="1"/>
  <c r="AY38" i="10"/>
  <c r="BD38" i="10" s="1"/>
  <c r="BB37" i="10"/>
  <c r="BG37" i="10" s="1"/>
  <c r="BA37" i="10"/>
  <c r="BF37" i="10" s="1"/>
  <c r="AZ37" i="10"/>
  <c r="BE37" i="10" s="1"/>
  <c r="AY37" i="10"/>
  <c r="BD37" i="10" s="1"/>
  <c r="BB36" i="10"/>
  <c r="BG36" i="10" s="1"/>
  <c r="BA36" i="10"/>
  <c r="BF36" i="10" s="1"/>
  <c r="AZ36" i="10"/>
  <c r="BE36" i="10" s="1"/>
  <c r="AY36" i="10"/>
  <c r="BD36" i="10" s="1"/>
  <c r="BB35" i="10"/>
  <c r="BG35" i="10" s="1"/>
  <c r="BA35" i="10"/>
  <c r="BF35" i="10" s="1"/>
  <c r="AZ35" i="10"/>
  <c r="BE35" i="10" s="1"/>
  <c r="AY35" i="10"/>
  <c r="BD35" i="10" s="1"/>
  <c r="BB34" i="10"/>
  <c r="BG34" i="10" s="1"/>
  <c r="BA34" i="10"/>
  <c r="BF34" i="10" s="1"/>
  <c r="AZ34" i="10"/>
  <c r="BE34" i="10" s="1"/>
  <c r="AY34" i="10"/>
  <c r="BD34" i="10" s="1"/>
  <c r="BB32" i="10"/>
  <c r="BG32" i="10" s="1"/>
  <c r="BA32" i="10"/>
  <c r="BF32" i="10" s="1"/>
  <c r="AZ32" i="10"/>
  <c r="BE32" i="10" s="1"/>
  <c r="AY32" i="10"/>
  <c r="BD32" i="10" s="1"/>
  <c r="BB31" i="10"/>
  <c r="BG31" i="10" s="1"/>
  <c r="BA31" i="10"/>
  <c r="BF31" i="10" s="1"/>
  <c r="AZ31" i="10"/>
  <c r="BE31" i="10" s="1"/>
  <c r="AY31" i="10"/>
  <c r="BD31" i="10" s="1"/>
  <c r="BB30" i="10"/>
  <c r="BG30" i="10" s="1"/>
  <c r="BA30" i="10"/>
  <c r="BF30" i="10" s="1"/>
  <c r="AZ30" i="10"/>
  <c r="BE30" i="10" s="1"/>
  <c r="AY30" i="10"/>
  <c r="BD30" i="10" s="1"/>
  <c r="BB28" i="10"/>
  <c r="BG28" i="10" s="1"/>
  <c r="BA28" i="10"/>
  <c r="BF28" i="10" s="1"/>
  <c r="AZ28" i="10"/>
  <c r="BE28" i="10" s="1"/>
  <c r="AY28" i="10"/>
  <c r="BD28" i="10" s="1"/>
  <c r="BB27" i="10"/>
  <c r="BG27" i="10" s="1"/>
  <c r="BA27" i="10"/>
  <c r="BF27" i="10" s="1"/>
  <c r="AZ27" i="10"/>
  <c r="BE27" i="10" s="1"/>
  <c r="AY27" i="10"/>
  <c r="BD27" i="10" s="1"/>
  <c r="BB26" i="10"/>
  <c r="BG26" i="10" s="1"/>
  <c r="BA26" i="10"/>
  <c r="BF26" i="10" s="1"/>
  <c r="AZ26" i="10"/>
  <c r="BE26" i="10" s="1"/>
  <c r="AY26" i="10"/>
  <c r="BD26" i="10" s="1"/>
  <c r="BB25" i="10"/>
  <c r="BG25" i="10" s="1"/>
  <c r="BA25" i="10"/>
  <c r="BF25" i="10" s="1"/>
  <c r="AZ25" i="10"/>
  <c r="BE25" i="10" s="1"/>
  <c r="AY25" i="10"/>
  <c r="BD25" i="10" s="1"/>
  <c r="BB24" i="10"/>
  <c r="BG24" i="10" s="1"/>
  <c r="BA24" i="10"/>
  <c r="BF24" i="10" s="1"/>
  <c r="AZ24" i="10"/>
  <c r="BE24" i="10" s="1"/>
  <c r="AY24" i="10"/>
  <c r="BD24" i="10" s="1"/>
  <c r="BB23" i="10"/>
  <c r="BG23" i="10" s="1"/>
  <c r="BA23" i="10"/>
  <c r="BF23" i="10" s="1"/>
  <c r="AZ23" i="10"/>
  <c r="BE23" i="10" s="1"/>
  <c r="AY23" i="10"/>
  <c r="BD23" i="10" s="1"/>
  <c r="BB21" i="10"/>
  <c r="BG21" i="10" s="1"/>
  <c r="BA21" i="10"/>
  <c r="BF21" i="10" s="1"/>
  <c r="AZ21" i="10"/>
  <c r="BE21" i="10" s="1"/>
  <c r="AY21" i="10"/>
  <c r="BD21" i="10" s="1"/>
  <c r="BB20" i="10"/>
  <c r="BG20" i="10" s="1"/>
  <c r="BA20" i="10"/>
  <c r="BF20" i="10" s="1"/>
  <c r="AZ20" i="10"/>
  <c r="BE20" i="10" s="1"/>
  <c r="AY20" i="10"/>
  <c r="BD20" i="10" s="1"/>
  <c r="BB19" i="10"/>
  <c r="BG19" i="10" s="1"/>
  <c r="BA19" i="10"/>
  <c r="BF19" i="10" s="1"/>
  <c r="AY19" i="10"/>
  <c r="BD19" i="10" s="1"/>
  <c r="BB18" i="10"/>
  <c r="BG18" i="10" s="1"/>
  <c r="BA18" i="10"/>
  <c r="BF18" i="10" s="1"/>
  <c r="AZ18" i="10"/>
  <c r="BE18" i="10" s="1"/>
  <c r="AY18" i="10"/>
  <c r="BD18" i="10" s="1"/>
  <c r="BB17" i="10"/>
  <c r="BG17" i="10" s="1"/>
  <c r="BA17" i="10"/>
  <c r="BF17" i="10" s="1"/>
  <c r="AZ17" i="10"/>
  <c r="BE17" i="10" s="1"/>
  <c r="J95" i="11" l="1"/>
  <c r="AN61" i="11"/>
  <c r="AK95" i="11"/>
  <c r="AN95" i="11" s="1"/>
  <c r="AO53" i="11"/>
  <c r="AO54" i="11" s="1"/>
  <c r="AL54" i="11"/>
  <c r="AP53" i="11"/>
  <c r="AP54" i="11" s="1"/>
  <c r="AM54" i="11"/>
  <c r="BB103" i="10"/>
  <c r="BG103" i="10" s="1"/>
  <c r="AZ103" i="10"/>
  <c r="BE103" i="10" s="1"/>
  <c r="BA103" i="10"/>
  <c r="BF103" i="10" s="1"/>
  <c r="BY97" i="10"/>
  <c r="BY17" i="10"/>
  <c r="BY22" i="10" s="1"/>
  <c r="BY60" i="10" s="1"/>
  <c r="BX97" i="10"/>
  <c r="BY73" i="10"/>
  <c r="AP95" i="11"/>
  <c r="AN62" i="11"/>
  <c r="AO95" i="11"/>
  <c r="AK25" i="11"/>
  <c r="AN25" i="11" s="1"/>
  <c r="AY96" i="10"/>
  <c r="BB29" i="10"/>
  <c r="BG29" i="10" s="1"/>
  <c r="BB33" i="10"/>
  <c r="BG33" i="10" s="1"/>
  <c r="BB59" i="10"/>
  <c r="BG59" i="10" s="1"/>
  <c r="BB62" i="10"/>
  <c r="BG62" i="10" s="1"/>
  <c r="BB68" i="10"/>
  <c r="BG68" i="10" s="1"/>
  <c r="AY22" i="10"/>
  <c r="BD22" i="10" s="1"/>
  <c r="AY29" i="10"/>
  <c r="BD29" i="10" s="1"/>
  <c r="AY33" i="10"/>
  <c r="BD33" i="10" s="1"/>
  <c r="AY59" i="10"/>
  <c r="BD59" i="10" s="1"/>
  <c r="AY62" i="10"/>
  <c r="BD62" i="10" s="1"/>
  <c r="AY68" i="10"/>
  <c r="BD68" i="10" s="1"/>
  <c r="AZ22" i="10"/>
  <c r="BE22" i="10" s="1"/>
  <c r="AZ62" i="10"/>
  <c r="BE62" i="10" s="1"/>
  <c r="BA22" i="10"/>
  <c r="BF22" i="10" s="1"/>
  <c r="BA29" i="10"/>
  <c r="BF29" i="10" s="1"/>
  <c r="BA33" i="10"/>
  <c r="BF33" i="10" s="1"/>
  <c r="BA59" i="10"/>
  <c r="BF59" i="10" s="1"/>
  <c r="N52" i="11"/>
  <c r="N96" i="11" s="1"/>
  <c r="AM52" i="11"/>
  <c r="AK53" i="11"/>
  <c r="AL52" i="11"/>
  <c r="AK51" i="11"/>
  <c r="AN51" i="11" s="1"/>
  <c r="AK21" i="11"/>
  <c r="AN21" i="11" s="1"/>
  <c r="AK14" i="11"/>
  <c r="AN14" i="11" s="1"/>
  <c r="AK60" i="11"/>
  <c r="AN60" i="11" s="1"/>
  <c r="O52" i="11"/>
  <c r="O96" i="11" s="1"/>
  <c r="J60" i="11"/>
  <c r="J21" i="11"/>
  <c r="J14" i="11"/>
  <c r="J51" i="11"/>
  <c r="J25" i="11"/>
  <c r="AX24" i="10"/>
  <c r="BC24" i="10" s="1"/>
  <c r="AX25" i="10"/>
  <c r="BC25" i="10" s="1"/>
  <c r="AX27" i="10"/>
  <c r="BC27" i="10" s="1"/>
  <c r="AX28" i="10"/>
  <c r="BC28" i="10" s="1"/>
  <c r="AX32" i="10"/>
  <c r="BC32" i="10" s="1"/>
  <c r="AX37" i="10"/>
  <c r="BC37" i="10" s="1"/>
  <c r="AX38" i="10"/>
  <c r="BC38" i="10" s="1"/>
  <c r="AX41" i="10"/>
  <c r="BC41" i="10" s="1"/>
  <c r="AX42" i="10"/>
  <c r="BC42" i="10" s="1"/>
  <c r="AX45" i="10"/>
  <c r="BC45" i="10" s="1"/>
  <c r="AX46" i="10"/>
  <c r="BC46" i="10" s="1"/>
  <c r="AX49" i="10"/>
  <c r="BC49" i="10" s="1"/>
  <c r="AX50" i="10"/>
  <c r="BC50" i="10" s="1"/>
  <c r="AX53" i="10"/>
  <c r="BC53" i="10" s="1"/>
  <c r="AX54" i="10"/>
  <c r="BC54" i="10" s="1"/>
  <c r="AX57" i="10"/>
  <c r="BC57" i="10" s="1"/>
  <c r="AX58" i="10"/>
  <c r="BC58" i="10" s="1"/>
  <c r="AX71" i="10"/>
  <c r="BC71" i="10" s="1"/>
  <c r="AX72" i="10"/>
  <c r="BC72" i="10" s="1"/>
  <c r="AX75" i="10"/>
  <c r="BC75" i="10" s="1"/>
  <c r="AX76" i="10"/>
  <c r="BC76" i="10" s="1"/>
  <c r="AX79" i="10"/>
  <c r="BC79" i="10" s="1"/>
  <c r="AX80" i="10"/>
  <c r="BC80" i="10" s="1"/>
  <c r="AX83" i="10"/>
  <c r="BC83" i="10" s="1"/>
  <c r="AX84" i="10"/>
  <c r="BC84" i="10" s="1"/>
  <c r="AX94" i="10"/>
  <c r="BC94" i="10" s="1"/>
  <c r="AX95" i="10"/>
  <c r="BC95" i="10" s="1"/>
  <c r="AX98" i="10"/>
  <c r="BC98" i="10" s="1"/>
  <c r="AX99" i="10"/>
  <c r="BC99" i="10" s="1"/>
  <c r="AX102" i="10"/>
  <c r="BC102" i="10" s="1"/>
  <c r="AX19" i="10"/>
  <c r="BC19" i="10" s="1"/>
  <c r="AX21" i="10"/>
  <c r="BC21" i="10" s="1"/>
  <c r="AX61" i="10"/>
  <c r="BC61" i="10" s="1"/>
  <c r="BA62" i="10"/>
  <c r="BF62" i="10" s="1"/>
  <c r="AX63" i="10"/>
  <c r="BC63" i="10" s="1"/>
  <c r="BA68" i="10"/>
  <c r="BF68" i="10" s="1"/>
  <c r="AX65" i="10"/>
  <c r="BC65" i="10" s="1"/>
  <c r="AX67" i="10"/>
  <c r="BC67" i="10" s="1"/>
  <c r="AX17" i="10"/>
  <c r="BC17" i="10" s="1"/>
  <c r="BB22" i="10"/>
  <c r="BG22" i="10" s="1"/>
  <c r="AX23" i="10"/>
  <c r="BC23" i="10" s="1"/>
  <c r="AZ29" i="10"/>
  <c r="BE29" i="10" s="1"/>
  <c r="AX30" i="10"/>
  <c r="BC30" i="10" s="1"/>
  <c r="AZ33" i="10"/>
  <c r="BE33" i="10" s="1"/>
  <c r="AX34" i="10"/>
  <c r="BC34" i="10" s="1"/>
  <c r="AZ59" i="10"/>
  <c r="BE59" i="10" s="1"/>
  <c r="AZ68" i="10"/>
  <c r="BE68" i="10" s="1"/>
  <c r="AX18" i="10"/>
  <c r="BC18" i="10" s="1"/>
  <c r="AX64" i="10"/>
  <c r="BC64" i="10" s="1"/>
  <c r="AX20" i="10"/>
  <c r="BC20" i="10" s="1"/>
  <c r="AX26" i="10"/>
  <c r="BC26" i="10" s="1"/>
  <c r="AX31" i="10"/>
  <c r="BC31" i="10" s="1"/>
  <c r="AX35" i="10"/>
  <c r="BC35" i="10" s="1"/>
  <c r="AX36" i="10"/>
  <c r="BC36" i="10" s="1"/>
  <c r="AX39" i="10"/>
  <c r="BC39" i="10" s="1"/>
  <c r="AX40" i="10"/>
  <c r="BC40" i="10" s="1"/>
  <c r="AX43" i="10"/>
  <c r="BC43" i="10" s="1"/>
  <c r="AX44" i="10"/>
  <c r="BC44" i="10" s="1"/>
  <c r="AX47" i="10"/>
  <c r="BC47" i="10" s="1"/>
  <c r="AX48" i="10"/>
  <c r="BC48" i="10" s="1"/>
  <c r="AX51" i="10"/>
  <c r="BC51" i="10" s="1"/>
  <c r="AX52" i="10"/>
  <c r="BC52" i="10" s="1"/>
  <c r="AX55" i="10"/>
  <c r="BC55" i="10" s="1"/>
  <c r="AX56" i="10"/>
  <c r="BC56" i="10" s="1"/>
  <c r="AX66" i="10"/>
  <c r="BC66" i="10" s="1"/>
  <c r="AX69" i="10"/>
  <c r="BC69" i="10" s="1"/>
  <c r="AX70" i="10"/>
  <c r="BC70" i="10" s="1"/>
  <c r="AX73" i="10"/>
  <c r="BC73" i="10" s="1"/>
  <c r="AX74" i="10"/>
  <c r="BC74" i="10" s="1"/>
  <c r="AX77" i="10"/>
  <c r="BC77" i="10" s="1"/>
  <c r="AX78" i="10"/>
  <c r="BC78" i="10" s="1"/>
  <c r="AX81" i="10"/>
  <c r="BC81" i="10" s="1"/>
  <c r="AX82" i="10"/>
  <c r="BC82" i="10" s="1"/>
  <c r="AX85" i="10"/>
  <c r="BC85" i="10" s="1"/>
  <c r="AX86" i="10"/>
  <c r="BC86" i="10" s="1"/>
  <c r="AX97" i="10"/>
  <c r="BC97" i="10" s="1"/>
  <c r="AX100" i="10"/>
  <c r="BC100" i="10" s="1"/>
  <c r="AX101" i="10"/>
  <c r="BC101" i="10" s="1"/>
  <c r="H81" i="3"/>
  <c r="AN53" i="11" l="1"/>
  <c r="AN54" i="11" s="1"/>
  <c r="AK54" i="11"/>
  <c r="AY103" i="10"/>
  <c r="BD103" i="10" s="1"/>
  <c r="BD96" i="10"/>
  <c r="K96" i="11"/>
  <c r="K98" i="11" s="1"/>
  <c r="L96" i="11"/>
  <c r="BY103" i="10"/>
  <c r="BY104" i="10" s="1"/>
  <c r="BY106" i="10" s="1"/>
  <c r="BX73" i="10"/>
  <c r="BX103" i="10" s="1"/>
  <c r="AP52" i="11"/>
  <c r="AO52" i="11"/>
  <c r="AX62" i="10"/>
  <c r="BC62" i="10" s="1"/>
  <c r="AX96" i="10"/>
  <c r="BC96" i="10" s="1"/>
  <c r="BB60" i="10"/>
  <c r="AX29" i="10"/>
  <c r="BC29" i="10" s="1"/>
  <c r="BA60" i="10"/>
  <c r="AY60" i="10"/>
  <c r="AK52" i="11"/>
  <c r="AK96" i="11" s="1"/>
  <c r="J52" i="11"/>
  <c r="J96" i="11" s="1"/>
  <c r="J98" i="11" s="1"/>
  <c r="AX22" i="10"/>
  <c r="BC22" i="10" s="1"/>
  <c r="AZ60" i="10"/>
  <c r="AX68" i="10"/>
  <c r="BC68" i="10" s="1"/>
  <c r="AX59" i="10"/>
  <c r="BC59" i="10" s="1"/>
  <c r="AX33" i="10"/>
  <c r="BC33" i="10" s="1"/>
  <c r="L98" i="11" l="1"/>
  <c r="BB104" i="10"/>
  <c r="AY104" i="10"/>
  <c r="BA104" i="10"/>
  <c r="AZ104" i="10"/>
  <c r="AL96" i="11"/>
  <c r="AO96" i="11" s="1"/>
  <c r="AM96" i="11"/>
  <c r="AM98" i="11" s="1"/>
  <c r="AP98" i="11" s="1"/>
  <c r="AN52" i="11"/>
  <c r="AX103" i="10"/>
  <c r="BC103" i="10" s="1"/>
  <c r="AX60" i="10"/>
  <c r="AG17" i="2"/>
  <c r="AJ17" i="2" s="1"/>
  <c r="AX104" i="10" l="1"/>
  <c r="AP96" i="11"/>
  <c r="AL98" i="11"/>
  <c r="AO98" i="11" s="1"/>
  <c r="AT94" i="11" l="1"/>
  <c r="AT93" i="11"/>
  <c r="AT89" i="11"/>
  <c r="AT91" i="11"/>
  <c r="AT90" i="11"/>
  <c r="AT92" i="11"/>
  <c r="AK98" i="11"/>
  <c r="AN98" i="11" s="1"/>
  <c r="AN96" i="11"/>
  <c r="J68" i="1"/>
  <c r="J59" i="1"/>
  <c r="J33" i="1"/>
  <c r="J22" i="1"/>
  <c r="G62" i="1"/>
  <c r="L17" i="1"/>
  <c r="Q17" i="1"/>
  <c r="J62" i="1" l="1"/>
  <c r="P29" i="1"/>
  <c r="P68" i="1"/>
  <c r="P59" i="1"/>
  <c r="G60" i="1" l="1"/>
  <c r="G104" i="1" s="1"/>
  <c r="J60" i="1" l="1"/>
  <c r="J104" i="1"/>
  <c r="G106" i="1" l="1"/>
  <c r="BL103" i="10" l="1"/>
  <c r="BL68" i="10"/>
  <c r="BK68" i="10"/>
  <c r="BL62" i="10"/>
  <c r="BK62" i="10"/>
  <c r="BJ59" i="10"/>
  <c r="BK59" i="10"/>
  <c r="BL59" i="10"/>
  <c r="BL33" i="10"/>
  <c r="BK33" i="10"/>
  <c r="BL29" i="10"/>
  <c r="BK29" i="10"/>
  <c r="BK103" i="10" l="1"/>
  <c r="BJ103" i="10"/>
  <c r="BI103" i="10"/>
  <c r="BJ68" i="10"/>
  <c r="BI68" i="10"/>
  <c r="BJ62" i="10"/>
  <c r="BI62" i="10"/>
  <c r="X103" i="10" l="1"/>
  <c r="W103" i="10"/>
  <c r="V103" i="10"/>
  <c r="U103" i="10"/>
  <c r="X62" i="10"/>
  <c r="W62" i="10"/>
  <c r="V62" i="10"/>
  <c r="U62" i="10"/>
  <c r="AE18" i="10"/>
  <c r="P103" i="2"/>
  <c r="U23" i="2"/>
  <c r="U19" i="2"/>
  <c r="O103" i="2" l="1"/>
  <c r="P68" i="2" l="1"/>
  <c r="O68" i="2"/>
  <c r="I62" i="1"/>
  <c r="I68" i="1" l="1"/>
  <c r="I59" i="1"/>
  <c r="I33" i="1"/>
  <c r="I103" i="1"/>
  <c r="I22" i="1"/>
  <c r="I60" i="1" l="1"/>
  <c r="I104" i="1" s="1"/>
  <c r="AB95" i="10" l="1"/>
  <c r="AF77" i="10"/>
  <c r="AF76" i="10"/>
  <c r="AF73" i="10"/>
  <c r="N68" i="10"/>
  <c r="M68" i="10"/>
  <c r="L68" i="10"/>
  <c r="K68" i="10"/>
  <c r="N62" i="10"/>
  <c r="M62" i="10"/>
  <c r="L62" i="10"/>
  <c r="K62" i="10"/>
  <c r="AF49" i="10"/>
  <c r="AF48" i="10"/>
  <c r="AF44" i="10"/>
  <c r="AF43" i="10"/>
  <c r="AF40" i="10"/>
  <c r="AF39" i="10"/>
  <c r="AF36" i="10"/>
  <c r="AF35" i="10"/>
  <c r="AB20" i="10"/>
  <c r="Z20" i="10"/>
  <c r="AE19" i="10"/>
  <c r="AQ97" i="11"/>
  <c r="S97" i="11"/>
  <c r="X97" i="11"/>
  <c r="F97" i="11"/>
  <c r="E97" i="11"/>
  <c r="AQ88" i="11"/>
  <c r="F88" i="11"/>
  <c r="I88" i="11" s="1"/>
  <c r="E88" i="11"/>
  <c r="H88" i="11" s="1"/>
  <c r="AQ87" i="11"/>
  <c r="F87" i="11"/>
  <c r="E87" i="11"/>
  <c r="H87" i="11" s="1"/>
  <c r="AQ86" i="11"/>
  <c r="AA86" i="11"/>
  <c r="F86" i="11"/>
  <c r="I86" i="11" s="1"/>
  <c r="E86" i="11"/>
  <c r="H86" i="11" s="1"/>
  <c r="AQ85" i="11"/>
  <c r="AA85" i="11"/>
  <c r="F85" i="11"/>
  <c r="I85" i="11" s="1"/>
  <c r="E85" i="11"/>
  <c r="H85" i="11" s="1"/>
  <c r="AQ84" i="11"/>
  <c r="F84" i="11"/>
  <c r="I84" i="11" s="1"/>
  <c r="E84" i="11"/>
  <c r="H84" i="11" s="1"/>
  <c r="AQ83" i="11"/>
  <c r="X83" i="11"/>
  <c r="F83" i="11"/>
  <c r="I83" i="11" s="1"/>
  <c r="E83" i="11"/>
  <c r="AQ82" i="11"/>
  <c r="X82" i="11"/>
  <c r="F82" i="11"/>
  <c r="I82" i="11" s="1"/>
  <c r="E82" i="11"/>
  <c r="H82" i="11" s="1"/>
  <c r="AQ81" i="11"/>
  <c r="F81" i="11"/>
  <c r="I81" i="11" s="1"/>
  <c r="E81" i="11"/>
  <c r="H81" i="11" s="1"/>
  <c r="AQ80" i="11"/>
  <c r="F80" i="11"/>
  <c r="I80" i="11" s="1"/>
  <c r="E80" i="11"/>
  <c r="H80" i="11" s="1"/>
  <c r="AQ79" i="11"/>
  <c r="W79" i="11"/>
  <c r="F79" i="11"/>
  <c r="I79" i="11" s="1"/>
  <c r="E79" i="11"/>
  <c r="AQ78" i="11"/>
  <c r="W78" i="11"/>
  <c r="F78" i="11"/>
  <c r="I78" i="11" s="1"/>
  <c r="E78" i="11"/>
  <c r="H78" i="11" s="1"/>
  <c r="AQ77" i="11"/>
  <c r="AA77" i="11"/>
  <c r="F77" i="11"/>
  <c r="I77" i="11" s="1"/>
  <c r="E77" i="11"/>
  <c r="H77" i="11" s="1"/>
  <c r="AQ76" i="11"/>
  <c r="F76" i="11"/>
  <c r="I76" i="11" s="1"/>
  <c r="E76" i="11"/>
  <c r="AQ75" i="11"/>
  <c r="F75" i="11"/>
  <c r="I75" i="11" s="1"/>
  <c r="E75" i="11"/>
  <c r="H75" i="11" s="1"/>
  <c r="AQ74" i="11"/>
  <c r="X74" i="11"/>
  <c r="W74" i="11"/>
  <c r="F74" i="11"/>
  <c r="I74" i="11" s="1"/>
  <c r="E74" i="11"/>
  <c r="AQ73" i="11"/>
  <c r="F73" i="11"/>
  <c r="I73" i="11" s="1"/>
  <c r="E73" i="11"/>
  <c r="AQ72" i="11"/>
  <c r="F72" i="11"/>
  <c r="I72" i="11" s="1"/>
  <c r="E72" i="11"/>
  <c r="H72" i="11" s="1"/>
  <c r="AQ71" i="11"/>
  <c r="W71" i="11"/>
  <c r="F71" i="11"/>
  <c r="I71" i="11" s="1"/>
  <c r="E71" i="11"/>
  <c r="AQ70" i="11"/>
  <c r="X70" i="11"/>
  <c r="W70" i="11"/>
  <c r="F70" i="11"/>
  <c r="I70" i="11" s="1"/>
  <c r="E70" i="11"/>
  <c r="AQ69" i="11"/>
  <c r="X69" i="11"/>
  <c r="F69" i="11"/>
  <c r="E69" i="11"/>
  <c r="H69" i="11" s="1"/>
  <c r="AQ68" i="11"/>
  <c r="F68" i="11"/>
  <c r="E68" i="11"/>
  <c r="H68" i="11" s="1"/>
  <c r="AQ67" i="11"/>
  <c r="W67" i="11"/>
  <c r="F67" i="11"/>
  <c r="E67" i="11"/>
  <c r="H67" i="11" s="1"/>
  <c r="AQ66" i="11"/>
  <c r="W66" i="11"/>
  <c r="F66" i="11"/>
  <c r="E66" i="11"/>
  <c r="H66" i="11" s="1"/>
  <c r="AQ65" i="11"/>
  <c r="F65" i="11"/>
  <c r="E65" i="11"/>
  <c r="H65" i="11" s="1"/>
  <c r="AQ64" i="11"/>
  <c r="F64" i="11"/>
  <c r="I64" i="11" s="1"/>
  <c r="E64" i="11"/>
  <c r="AQ63" i="11"/>
  <c r="AA63" i="11"/>
  <c r="AD63" i="11" s="1"/>
  <c r="F63" i="11"/>
  <c r="I63" i="11" s="1"/>
  <c r="E63" i="11"/>
  <c r="H63" i="11" s="1"/>
  <c r="AQ62" i="11"/>
  <c r="W62" i="11"/>
  <c r="F62" i="11"/>
  <c r="E62" i="11"/>
  <c r="H62" i="11" s="1"/>
  <c r="AQ61" i="11"/>
  <c r="Z61" i="11"/>
  <c r="F61" i="11"/>
  <c r="I61" i="11" s="1"/>
  <c r="E61" i="11"/>
  <c r="AS60" i="11"/>
  <c r="AR60" i="11"/>
  <c r="AQ59" i="11"/>
  <c r="X59" i="11"/>
  <c r="F59" i="11"/>
  <c r="I59" i="11" s="1"/>
  <c r="E59" i="11"/>
  <c r="AQ58" i="11"/>
  <c r="F58" i="11"/>
  <c r="I58" i="11" s="1"/>
  <c r="E58" i="11"/>
  <c r="AQ57" i="11"/>
  <c r="AA57" i="11"/>
  <c r="F57" i="11"/>
  <c r="I57" i="11" s="1"/>
  <c r="E57" i="11"/>
  <c r="H57" i="11" s="1"/>
  <c r="AQ56" i="11"/>
  <c r="X56" i="11"/>
  <c r="W56" i="11"/>
  <c r="F56" i="11"/>
  <c r="I56" i="11" s="1"/>
  <c r="E56" i="11"/>
  <c r="H56" i="11" s="1"/>
  <c r="AQ55" i="11"/>
  <c r="F55" i="11"/>
  <c r="I55" i="11" s="1"/>
  <c r="I60" i="11" s="1"/>
  <c r="E55" i="11"/>
  <c r="AQ53" i="11"/>
  <c r="AQ54" i="11" s="1"/>
  <c r="M54" i="11"/>
  <c r="F53" i="11"/>
  <c r="E53" i="11"/>
  <c r="E54" i="11" s="1"/>
  <c r="AS51" i="11"/>
  <c r="AR51" i="11"/>
  <c r="AQ50" i="11"/>
  <c r="V50" i="11"/>
  <c r="AQ49" i="11"/>
  <c r="V49" i="11"/>
  <c r="Z49" i="11"/>
  <c r="AF49" i="11" s="1"/>
  <c r="AQ48" i="11"/>
  <c r="X48" i="11"/>
  <c r="F48" i="11"/>
  <c r="I48" i="11" s="1"/>
  <c r="E48" i="11"/>
  <c r="AQ47" i="11"/>
  <c r="F47" i="11"/>
  <c r="I47" i="11" s="1"/>
  <c r="E47" i="11"/>
  <c r="AQ46" i="11"/>
  <c r="AA46" i="11"/>
  <c r="F46" i="11"/>
  <c r="I46" i="11" s="1"/>
  <c r="E46" i="11"/>
  <c r="H46" i="11" s="1"/>
  <c r="AQ45" i="11"/>
  <c r="W45" i="11"/>
  <c r="F45" i="11"/>
  <c r="I45" i="11" s="1"/>
  <c r="E45" i="11"/>
  <c r="AQ44" i="11"/>
  <c r="W44" i="11"/>
  <c r="X44" i="11"/>
  <c r="F44" i="11"/>
  <c r="I44" i="11" s="1"/>
  <c r="E44" i="11"/>
  <c r="H44" i="11" s="1"/>
  <c r="AQ43" i="11"/>
  <c r="AA43" i="11"/>
  <c r="AD43" i="11" s="1"/>
  <c r="F43" i="11"/>
  <c r="I43" i="11" s="1"/>
  <c r="E43" i="11"/>
  <c r="AQ42" i="11"/>
  <c r="F42" i="11"/>
  <c r="I42" i="11" s="1"/>
  <c r="E42" i="11"/>
  <c r="H42" i="11" s="1"/>
  <c r="AQ41" i="11"/>
  <c r="F41" i="11"/>
  <c r="I41" i="11" s="1"/>
  <c r="E41" i="11"/>
  <c r="AQ40" i="11"/>
  <c r="F40" i="11"/>
  <c r="I40" i="11" s="1"/>
  <c r="E40" i="11"/>
  <c r="AQ39" i="11"/>
  <c r="W39" i="11"/>
  <c r="F39" i="11"/>
  <c r="I39" i="11" s="1"/>
  <c r="E39" i="11"/>
  <c r="AQ38" i="11"/>
  <c r="F38" i="11"/>
  <c r="I38" i="11" s="1"/>
  <c r="E38" i="11"/>
  <c r="H38" i="11" s="1"/>
  <c r="AQ37" i="11"/>
  <c r="AA37" i="11"/>
  <c r="AD37" i="11" s="1"/>
  <c r="F37" i="11"/>
  <c r="I37" i="11" s="1"/>
  <c r="E37" i="11"/>
  <c r="AQ36" i="11"/>
  <c r="X36" i="11"/>
  <c r="F36" i="11"/>
  <c r="I36" i="11" s="1"/>
  <c r="E36" i="11"/>
  <c r="H36" i="11" s="1"/>
  <c r="AQ35" i="11"/>
  <c r="AA35" i="11"/>
  <c r="AD35" i="11" s="1"/>
  <c r="W35" i="11"/>
  <c r="F35" i="11"/>
  <c r="I35" i="11" s="1"/>
  <c r="E35" i="11"/>
  <c r="AQ34" i="11"/>
  <c r="F34" i="11"/>
  <c r="I34" i="11" s="1"/>
  <c r="E34" i="11"/>
  <c r="H34" i="11" s="1"/>
  <c r="AQ33" i="11"/>
  <c r="F33" i="11"/>
  <c r="I33" i="11" s="1"/>
  <c r="E33" i="11"/>
  <c r="AQ32" i="11"/>
  <c r="X32" i="11"/>
  <c r="F32" i="11"/>
  <c r="I32" i="11" s="1"/>
  <c r="E32" i="11"/>
  <c r="AQ31" i="11"/>
  <c r="F31" i="11"/>
  <c r="I31" i="11" s="1"/>
  <c r="E31" i="11"/>
  <c r="H31" i="11" s="1"/>
  <c r="AQ30" i="11"/>
  <c r="W30" i="11"/>
  <c r="AA30" i="11"/>
  <c r="F30" i="11"/>
  <c r="I30" i="11" s="1"/>
  <c r="E30" i="11"/>
  <c r="H30" i="11" s="1"/>
  <c r="AQ29" i="11"/>
  <c r="F29" i="11"/>
  <c r="I29" i="11" s="1"/>
  <c r="E29" i="11"/>
  <c r="AQ28" i="11"/>
  <c r="F28" i="11"/>
  <c r="I28" i="11" s="1"/>
  <c r="E28" i="11"/>
  <c r="AQ27" i="11"/>
  <c r="X27" i="11"/>
  <c r="F27" i="11"/>
  <c r="I27" i="11" s="1"/>
  <c r="E27" i="11"/>
  <c r="H27" i="11" s="1"/>
  <c r="AQ26" i="11"/>
  <c r="X26" i="11"/>
  <c r="F26" i="11"/>
  <c r="I26" i="11" s="1"/>
  <c r="I51" i="11" s="1"/>
  <c r="E26" i="11"/>
  <c r="AR25" i="11"/>
  <c r="AQ24" i="11"/>
  <c r="F24" i="11"/>
  <c r="E24" i="11"/>
  <c r="H24" i="11" s="1"/>
  <c r="AQ23" i="11"/>
  <c r="W23" i="11"/>
  <c r="F23" i="11"/>
  <c r="I23" i="11" s="1"/>
  <c r="E23" i="11"/>
  <c r="H23" i="11" s="1"/>
  <c r="AQ22" i="11"/>
  <c r="W22" i="11"/>
  <c r="F22" i="11"/>
  <c r="I22" i="11" s="1"/>
  <c r="I25" i="11" s="1"/>
  <c r="E22" i="11"/>
  <c r="H22" i="11" s="1"/>
  <c r="AS21" i="11"/>
  <c r="AR21" i="11"/>
  <c r="AQ20" i="11"/>
  <c r="AA20" i="11"/>
  <c r="AD20" i="11" s="1"/>
  <c r="F20" i="11"/>
  <c r="I20" i="11" s="1"/>
  <c r="E20" i="11"/>
  <c r="H20" i="11" s="1"/>
  <c r="AQ19" i="11"/>
  <c r="F19" i="11"/>
  <c r="I19" i="11" s="1"/>
  <c r="E19" i="11"/>
  <c r="H19" i="11" s="1"/>
  <c r="AQ18" i="11"/>
  <c r="F18" i="11"/>
  <c r="I18" i="11" s="1"/>
  <c r="E18" i="11"/>
  <c r="AQ17" i="11"/>
  <c r="AA17" i="11"/>
  <c r="F17" i="11"/>
  <c r="I17" i="11" s="1"/>
  <c r="E17" i="11"/>
  <c r="H17" i="11" s="1"/>
  <c r="AQ16" i="11"/>
  <c r="X16" i="11"/>
  <c r="F16" i="11"/>
  <c r="I16" i="11" s="1"/>
  <c r="E16" i="11"/>
  <c r="H16" i="11" s="1"/>
  <c r="AQ15" i="11"/>
  <c r="AA15" i="11"/>
  <c r="F15" i="11"/>
  <c r="I15" i="11" s="1"/>
  <c r="I21" i="11" s="1"/>
  <c r="E15" i="11"/>
  <c r="AS14" i="11"/>
  <c r="AR14" i="11"/>
  <c r="AQ13" i="11"/>
  <c r="AG13" i="11"/>
  <c r="AF13" i="11"/>
  <c r="AD13" i="11"/>
  <c r="AC13" i="11"/>
  <c r="Y13" i="11"/>
  <c r="I13" i="11"/>
  <c r="E13" i="11"/>
  <c r="AQ12" i="11"/>
  <c r="F12" i="11"/>
  <c r="I12" i="11" s="1"/>
  <c r="E12" i="11"/>
  <c r="H12" i="11" s="1"/>
  <c r="AQ11" i="11"/>
  <c r="Z11" i="11"/>
  <c r="AF11" i="11" s="1"/>
  <c r="F11" i="11"/>
  <c r="I11" i="11" s="1"/>
  <c r="E11" i="11"/>
  <c r="H11" i="11" s="1"/>
  <c r="AQ10" i="11"/>
  <c r="W10" i="11"/>
  <c r="F10" i="11"/>
  <c r="I10" i="11" s="1"/>
  <c r="H10" i="11"/>
  <c r="AQ9" i="11"/>
  <c r="N7" i="11"/>
  <c r="O7" i="11" s="1"/>
  <c r="P7" i="11" s="1"/>
  <c r="Q7" i="11" s="1"/>
  <c r="R7" i="11" s="1"/>
  <c r="S7" i="11" s="1"/>
  <c r="T7" i="11" s="1"/>
  <c r="U7" i="11" s="1"/>
  <c r="V7" i="11" s="1"/>
  <c r="W7" i="11" s="1"/>
  <c r="X7" i="11" s="1"/>
  <c r="Y7" i="11" s="1"/>
  <c r="Z7" i="11" s="1"/>
  <c r="AA7" i="11" s="1"/>
  <c r="AB7" i="11" s="1"/>
  <c r="AC7" i="11" s="1"/>
  <c r="AD7" i="11" s="1"/>
  <c r="AE7" i="11" s="1"/>
  <c r="AF7" i="11" s="1"/>
  <c r="AG7" i="11" s="1"/>
  <c r="AH7" i="11" s="1"/>
  <c r="AI7" i="11" s="1"/>
  <c r="AJ7" i="11" s="1"/>
  <c r="AK7" i="11" s="1"/>
  <c r="AL7" i="11" s="1"/>
  <c r="AM7" i="11" s="1"/>
  <c r="AN7" i="11" s="1"/>
  <c r="AO7" i="11" s="1"/>
  <c r="AP7" i="11" s="1"/>
  <c r="AQ7" i="11" s="1"/>
  <c r="AR7" i="11" s="1"/>
  <c r="AS7" i="11" s="1"/>
  <c r="AT7" i="11" s="1"/>
  <c r="AU7" i="11" s="1"/>
  <c r="AV7" i="11" s="1"/>
  <c r="BH105" i="10"/>
  <c r="T105" i="10"/>
  <c r="AH105" i="10"/>
  <c r="BH102" i="10"/>
  <c r="T102" i="10"/>
  <c r="AC102" i="10"/>
  <c r="BH101" i="10"/>
  <c r="T101" i="10"/>
  <c r="AC101" i="10"/>
  <c r="BH100" i="10"/>
  <c r="T100" i="10"/>
  <c r="AC100" i="10"/>
  <c r="AB100" i="10"/>
  <c r="BH99" i="10"/>
  <c r="T99" i="10"/>
  <c r="AC99" i="10"/>
  <c r="BH98" i="10"/>
  <c r="T98" i="10"/>
  <c r="AC98" i="10"/>
  <c r="BH97" i="10"/>
  <c r="T97" i="10"/>
  <c r="BH96" i="10"/>
  <c r="T96" i="10"/>
  <c r="AC96" i="10"/>
  <c r="BH95" i="10"/>
  <c r="T95" i="10"/>
  <c r="AC95" i="10"/>
  <c r="BH94" i="10"/>
  <c r="T94" i="10"/>
  <c r="BH86" i="10"/>
  <c r="T86" i="10"/>
  <c r="BH85" i="10"/>
  <c r="T85" i="10"/>
  <c r="AC85" i="10"/>
  <c r="BH84" i="10"/>
  <c r="T84" i="10"/>
  <c r="AC84" i="10"/>
  <c r="BH83" i="10"/>
  <c r="T83" i="10"/>
  <c r="AC83" i="10"/>
  <c r="AG83" i="10"/>
  <c r="AF83" i="10"/>
  <c r="BH82" i="10"/>
  <c r="T82" i="10"/>
  <c r="BH81" i="10"/>
  <c r="T81" i="10"/>
  <c r="AC81" i="10"/>
  <c r="BH80" i="10"/>
  <c r="T80" i="10"/>
  <c r="AC80" i="10"/>
  <c r="BH79" i="10"/>
  <c r="T79" i="10"/>
  <c r="AG79" i="10"/>
  <c r="AF79" i="10"/>
  <c r="BH78" i="10"/>
  <c r="T78" i="10"/>
  <c r="BH77" i="10"/>
  <c r="T77" i="10"/>
  <c r="BH76" i="10"/>
  <c r="T76" i="10"/>
  <c r="BH75" i="10"/>
  <c r="T75" i="10"/>
  <c r="AB75" i="10"/>
  <c r="BH74" i="10"/>
  <c r="T74" i="10"/>
  <c r="AH74" i="10"/>
  <c r="BH73" i="10"/>
  <c r="T73" i="10"/>
  <c r="AH73" i="10"/>
  <c r="AR73" i="10" s="1"/>
  <c r="BH72" i="10"/>
  <c r="T72" i="10"/>
  <c r="BH71" i="10"/>
  <c r="T71" i="10"/>
  <c r="BH70" i="10"/>
  <c r="T70" i="10"/>
  <c r="AB70" i="10"/>
  <c r="AA70" i="10"/>
  <c r="BH69" i="10"/>
  <c r="T69" i="10"/>
  <c r="BH67" i="10"/>
  <c r="T67" i="10"/>
  <c r="AC67" i="10"/>
  <c r="BH66" i="10"/>
  <c r="T66" i="10"/>
  <c r="BH65" i="10"/>
  <c r="T65" i="10"/>
  <c r="BH64" i="10"/>
  <c r="T64" i="10"/>
  <c r="BH63" i="10"/>
  <c r="T63" i="10"/>
  <c r="BH61" i="10"/>
  <c r="BH62" i="10" s="1"/>
  <c r="BI59" i="10"/>
  <c r="BH58" i="10"/>
  <c r="AR58" i="10"/>
  <c r="AQ58" i="10"/>
  <c r="AP58" i="10"/>
  <c r="AO58" i="10"/>
  <c r="BT58" i="10" s="1"/>
  <c r="AM58" i="10"/>
  <c r="AL58" i="10"/>
  <c r="AK58" i="10"/>
  <c r="AJ58" i="10"/>
  <c r="AD58" i="10"/>
  <c r="T58" i="10"/>
  <c r="BH57" i="10"/>
  <c r="T57" i="10"/>
  <c r="AC57" i="10"/>
  <c r="AG57" i="10"/>
  <c r="BH56" i="10"/>
  <c r="T56" i="10"/>
  <c r="BH55" i="10"/>
  <c r="T55" i="10"/>
  <c r="BH54" i="10"/>
  <c r="T54" i="10"/>
  <c r="AA54" i="10"/>
  <c r="BH53" i="10"/>
  <c r="T53" i="10"/>
  <c r="AA53" i="10"/>
  <c r="BH52" i="10"/>
  <c r="T52" i="10"/>
  <c r="BH51" i="10"/>
  <c r="T51" i="10"/>
  <c r="BH50" i="10"/>
  <c r="T50" i="10"/>
  <c r="BH49" i="10"/>
  <c r="T49" i="10"/>
  <c r="BH48" i="10"/>
  <c r="T48" i="10"/>
  <c r="T47" i="10"/>
  <c r="AF47" i="10"/>
  <c r="BH46" i="10"/>
  <c r="T46" i="10"/>
  <c r="AF46" i="10"/>
  <c r="BH45" i="10"/>
  <c r="T45" i="10"/>
  <c r="AF45" i="10"/>
  <c r="BH44" i="10"/>
  <c r="T44" i="10"/>
  <c r="BH43" i="10"/>
  <c r="T43" i="10"/>
  <c r="BH42" i="10"/>
  <c r="T42" i="10"/>
  <c r="AF42" i="10"/>
  <c r="BH41" i="10"/>
  <c r="T41" i="10"/>
  <c r="AF41" i="10"/>
  <c r="BH40" i="10"/>
  <c r="T40" i="10"/>
  <c r="BH39" i="10"/>
  <c r="T39" i="10"/>
  <c r="BH38" i="10"/>
  <c r="T38" i="10"/>
  <c r="AF38" i="10"/>
  <c r="BH37" i="10"/>
  <c r="T37" i="10"/>
  <c r="AF37" i="10"/>
  <c r="BH36" i="10"/>
  <c r="T36" i="10"/>
  <c r="BH35" i="10"/>
  <c r="T35" i="10"/>
  <c r="BH34" i="10"/>
  <c r="T34" i="10"/>
  <c r="BJ33" i="10"/>
  <c r="BI33" i="10"/>
  <c r="X33" i="10"/>
  <c r="W33" i="10"/>
  <c r="V33" i="10"/>
  <c r="U33" i="10"/>
  <c r="BH32" i="10"/>
  <c r="T32" i="10"/>
  <c r="BH31" i="10"/>
  <c r="T31" i="10"/>
  <c r="BH30" i="10"/>
  <c r="T30" i="10"/>
  <c r="BJ29" i="10"/>
  <c r="BI29" i="10"/>
  <c r="X29" i="10"/>
  <c r="W29" i="10"/>
  <c r="V29" i="10"/>
  <c r="U29" i="10"/>
  <c r="BH28" i="10"/>
  <c r="T28" i="10"/>
  <c r="BH27" i="10"/>
  <c r="T27" i="10"/>
  <c r="AB27" i="10"/>
  <c r="BH26" i="10"/>
  <c r="T26" i="10"/>
  <c r="AB26" i="10"/>
  <c r="BH25" i="10"/>
  <c r="T25" i="10"/>
  <c r="AB25" i="10"/>
  <c r="AA25" i="10"/>
  <c r="BH24" i="10"/>
  <c r="T24" i="10"/>
  <c r="BH23" i="10"/>
  <c r="T23" i="10"/>
  <c r="BL22" i="10"/>
  <c r="BL60" i="10" s="1"/>
  <c r="BL104" i="10" s="1"/>
  <c r="BK22" i="10"/>
  <c r="BK60" i="10" s="1"/>
  <c r="BK104" i="10" s="1"/>
  <c r="BJ22" i="10"/>
  <c r="BI22" i="10"/>
  <c r="X22" i="10"/>
  <c r="X60" i="10" s="1"/>
  <c r="W22" i="10"/>
  <c r="W60" i="10" s="1"/>
  <c r="V22" i="10"/>
  <c r="U22" i="10"/>
  <c r="BH21" i="10"/>
  <c r="T21" i="10"/>
  <c r="AB21" i="10"/>
  <c r="BH20" i="10"/>
  <c r="T20" i="10"/>
  <c r="BH19" i="10"/>
  <c r="T19" i="10"/>
  <c r="AG19" i="10"/>
  <c r="T18" i="10"/>
  <c r="AC18" i="10"/>
  <c r="AG18" i="10"/>
  <c r="T68" i="10" l="1"/>
  <c r="U60" i="10"/>
  <c r="V60" i="10"/>
  <c r="S95" i="11"/>
  <c r="T59" i="10"/>
  <c r="AQ95" i="11"/>
  <c r="V104" i="10"/>
  <c r="BI60" i="10"/>
  <c r="G20" i="11"/>
  <c r="AB13" i="11"/>
  <c r="G38" i="11"/>
  <c r="BA105" i="10"/>
  <c r="BF105" i="10" s="1"/>
  <c r="BB105" i="10"/>
  <c r="BG105" i="10" s="1"/>
  <c r="AY105" i="10"/>
  <c r="BD105" i="10" s="1"/>
  <c r="AZ105" i="10"/>
  <c r="BE105" i="10" s="1"/>
  <c r="BJ60" i="10"/>
  <c r="BH59" i="10"/>
  <c r="BH68" i="10"/>
  <c r="BH103" i="10"/>
  <c r="AI58" i="10"/>
  <c r="AN58" i="10"/>
  <c r="W57" i="11"/>
  <c r="W53" i="11"/>
  <c r="W27" i="11"/>
  <c r="W16" i="11"/>
  <c r="M9" i="11"/>
  <c r="BH22" i="10"/>
  <c r="F14" i="11"/>
  <c r="U104" i="10"/>
  <c r="G42" i="11"/>
  <c r="AA103" i="10"/>
  <c r="BK106" i="10"/>
  <c r="BL106" i="10"/>
  <c r="W104" i="10"/>
  <c r="E56" i="10"/>
  <c r="E57" i="10"/>
  <c r="T103" i="10"/>
  <c r="X104" i="10"/>
  <c r="G46" i="11"/>
  <c r="G34" i="11"/>
  <c r="G30" i="11"/>
  <c r="D33" i="11"/>
  <c r="D30" i="11"/>
  <c r="H53" i="11"/>
  <c r="H54" i="11" s="1"/>
  <c r="D75" i="11"/>
  <c r="BH29" i="10"/>
  <c r="T33" i="10"/>
  <c r="T29" i="10"/>
  <c r="T22" i="10"/>
  <c r="AA12" i="11"/>
  <c r="AG12" i="11" s="1"/>
  <c r="X13" i="11"/>
  <c r="E21" i="11"/>
  <c r="W20" i="11"/>
  <c r="D22" i="11"/>
  <c r="X24" i="11"/>
  <c r="E51" i="11"/>
  <c r="X28" i="11"/>
  <c r="X29" i="11"/>
  <c r="W32" i="11"/>
  <c r="W33" i="11"/>
  <c r="W34" i="11"/>
  <c r="X37" i="11"/>
  <c r="AA39" i="11"/>
  <c r="AD39" i="11" s="1"/>
  <c r="W40" i="11"/>
  <c r="W41" i="11"/>
  <c r="AA45" i="11"/>
  <c r="AD45" i="11" s="1"/>
  <c r="AA47" i="11"/>
  <c r="AD47" i="11" s="1"/>
  <c r="W48" i="11"/>
  <c r="Z50" i="11"/>
  <c r="AF50" i="11" s="1"/>
  <c r="W58" i="11"/>
  <c r="X63" i="11"/>
  <c r="W64" i="11"/>
  <c r="W65" i="11"/>
  <c r="Z70" i="11"/>
  <c r="AC70" i="11" s="1"/>
  <c r="X72" i="11"/>
  <c r="Z74" i="11"/>
  <c r="AF74" i="11" s="1"/>
  <c r="W75" i="11"/>
  <c r="D76" i="11"/>
  <c r="W76" i="11"/>
  <c r="G77" i="11"/>
  <c r="AA81" i="11"/>
  <c r="AD81" i="11" s="1"/>
  <c r="W82" i="11"/>
  <c r="W83" i="11"/>
  <c r="W84" i="11"/>
  <c r="W88" i="11"/>
  <c r="D97" i="11"/>
  <c r="Z97" i="11"/>
  <c r="AC97" i="11" s="1"/>
  <c r="AQ14" i="11"/>
  <c r="AE13" i="11"/>
  <c r="G17" i="11"/>
  <c r="AQ25" i="11"/>
  <c r="AR52" i="11"/>
  <c r="AR96" i="11" s="1"/>
  <c r="AR98" i="11" s="1"/>
  <c r="X35" i="11"/>
  <c r="W36" i="11"/>
  <c r="W37" i="11"/>
  <c r="X40" i="11"/>
  <c r="AA41" i="11"/>
  <c r="AD41" i="11" s="1"/>
  <c r="W43" i="11"/>
  <c r="AA58" i="11"/>
  <c r="AD58" i="11" s="1"/>
  <c r="X9" i="11"/>
  <c r="X11" i="11"/>
  <c r="W13" i="11"/>
  <c r="AQ21" i="11"/>
  <c r="AA16" i="11"/>
  <c r="AD16" i="11" s="1"/>
  <c r="X18" i="11"/>
  <c r="W19" i="11"/>
  <c r="AA23" i="11"/>
  <c r="AG23" i="11" s="1"/>
  <c r="W24" i="11"/>
  <c r="D26" i="11"/>
  <c r="W28" i="11"/>
  <c r="D29" i="11"/>
  <c r="W29" i="11"/>
  <c r="X31" i="11"/>
  <c r="W47" i="11"/>
  <c r="D48" i="11"/>
  <c r="X53" i="11"/>
  <c r="X57" i="11"/>
  <c r="X58" i="11"/>
  <c r="X68" i="11"/>
  <c r="X71" i="11"/>
  <c r="W72" i="11"/>
  <c r="X77" i="11"/>
  <c r="X78" i="11"/>
  <c r="X79" i="11"/>
  <c r="W80" i="11"/>
  <c r="D34" i="11"/>
  <c r="G36" i="11"/>
  <c r="AA48" i="11"/>
  <c r="AD48" i="11" s="1"/>
  <c r="AA69" i="11"/>
  <c r="AD69" i="11" s="1"/>
  <c r="X81" i="11"/>
  <c r="D84" i="11"/>
  <c r="G88" i="11"/>
  <c r="D9" i="11"/>
  <c r="AA9" i="11"/>
  <c r="AD9" i="11" s="1"/>
  <c r="AA27" i="11"/>
  <c r="AD27" i="11" s="1"/>
  <c r="AA31" i="11"/>
  <c r="AG31" i="11" s="1"/>
  <c r="X41" i="11"/>
  <c r="AA78" i="11"/>
  <c r="AD78" i="11" s="1"/>
  <c r="G81" i="11"/>
  <c r="Z83" i="11"/>
  <c r="AC83" i="11" s="1"/>
  <c r="G84" i="11"/>
  <c r="G86" i="11"/>
  <c r="G16" i="11"/>
  <c r="AA18" i="11"/>
  <c r="AD18" i="11" s="1"/>
  <c r="D20" i="11"/>
  <c r="D23" i="11"/>
  <c r="Z29" i="11"/>
  <c r="AF29" i="11" s="1"/>
  <c r="D40" i="11"/>
  <c r="AA68" i="11"/>
  <c r="AD68" i="11" s="1"/>
  <c r="H97" i="11"/>
  <c r="X17" i="11"/>
  <c r="V18" i="11"/>
  <c r="Z19" i="11"/>
  <c r="AF19" i="11" s="1"/>
  <c r="G23" i="11"/>
  <c r="H29" i="11"/>
  <c r="G29" i="11" s="1"/>
  <c r="V32" i="11"/>
  <c r="G44" i="11"/>
  <c r="AA44" i="11"/>
  <c r="AD44" i="11" s="1"/>
  <c r="G56" i="11"/>
  <c r="D72" i="11"/>
  <c r="AA73" i="11"/>
  <c r="AG73" i="11" s="1"/>
  <c r="W14" i="11"/>
  <c r="Z22" i="11"/>
  <c r="AC22" i="11" s="1"/>
  <c r="E25" i="11"/>
  <c r="H26" i="11"/>
  <c r="AA28" i="11"/>
  <c r="Z32" i="11"/>
  <c r="AC32" i="11" s="1"/>
  <c r="D36" i="11"/>
  <c r="AA40" i="11"/>
  <c r="X43" i="11"/>
  <c r="D44" i="11"/>
  <c r="X45" i="11"/>
  <c r="AC49" i="11"/>
  <c r="X54" i="11"/>
  <c r="G63" i="11"/>
  <c r="AG63" i="11"/>
  <c r="V74" i="11"/>
  <c r="G75" i="11"/>
  <c r="H76" i="11"/>
  <c r="G76" i="11" s="1"/>
  <c r="D80" i="11"/>
  <c r="V83" i="11"/>
  <c r="X87" i="11"/>
  <c r="G11" i="11"/>
  <c r="G19" i="11"/>
  <c r="AA32" i="11"/>
  <c r="H40" i="11"/>
  <c r="G40" i="11" s="1"/>
  <c r="AA42" i="11"/>
  <c r="AG42" i="11" s="1"/>
  <c r="H48" i="11"/>
  <c r="G48" i="11" s="1"/>
  <c r="D56" i="11"/>
  <c r="D63" i="11"/>
  <c r="G72" i="11"/>
  <c r="AA74" i="11"/>
  <c r="AD74" i="11" s="1"/>
  <c r="Z75" i="11"/>
  <c r="Z79" i="11"/>
  <c r="AC79" i="11" s="1"/>
  <c r="G82" i="11"/>
  <c r="X85" i="11"/>
  <c r="X86" i="11"/>
  <c r="D10" i="11"/>
  <c r="Z10" i="11"/>
  <c r="AF10" i="11" s="1"/>
  <c r="G12" i="11"/>
  <c r="H33" i="11"/>
  <c r="G33" i="11" s="1"/>
  <c r="Z33" i="11"/>
  <c r="AC33" i="11" s="1"/>
  <c r="Z35" i="11"/>
  <c r="AF35" i="11" s="1"/>
  <c r="AA36" i="11"/>
  <c r="X39" i="11"/>
  <c r="X47" i="11"/>
  <c r="W50" i="11"/>
  <c r="Z55" i="11"/>
  <c r="AC55" i="11" s="1"/>
  <c r="G57" i="11"/>
  <c r="G78" i="11"/>
  <c r="AA82" i="11"/>
  <c r="AG82" i="11" s="1"/>
  <c r="G85" i="11"/>
  <c r="D19" i="11"/>
  <c r="AA24" i="11"/>
  <c r="AG24" i="11" s="1"/>
  <c r="V28" i="11"/>
  <c r="Z28" i="11"/>
  <c r="AC28" i="11" s="1"/>
  <c r="AA38" i="11"/>
  <c r="AG38" i="11" s="1"/>
  <c r="W49" i="11"/>
  <c r="AA53" i="11"/>
  <c r="AA54" i="11" s="1"/>
  <c r="Z64" i="11"/>
  <c r="AC64" i="11" s="1"/>
  <c r="Z71" i="11"/>
  <c r="AF71" i="11" s="1"/>
  <c r="G80" i="11"/>
  <c r="Z72" i="10"/>
  <c r="AC32" i="10"/>
  <c r="O52" i="10"/>
  <c r="E58" i="10"/>
  <c r="AH31" i="10"/>
  <c r="AR31" i="10" s="1"/>
  <c r="AG32" i="10"/>
  <c r="AL32" i="10" s="1"/>
  <c r="O55" i="10"/>
  <c r="J58" i="10"/>
  <c r="O58" i="10"/>
  <c r="M33" i="10"/>
  <c r="AB73" i="10"/>
  <c r="AF74" i="10"/>
  <c r="AP74" i="10" s="1"/>
  <c r="O24" i="10"/>
  <c r="O20" i="10"/>
  <c r="AF51" i="10"/>
  <c r="AK51" i="10" s="1"/>
  <c r="AG52" i="10"/>
  <c r="AL52" i="10" s="1"/>
  <c r="AG54" i="10"/>
  <c r="AL54" i="10" s="1"/>
  <c r="E72" i="10"/>
  <c r="AB72" i="10"/>
  <c r="AB94" i="10"/>
  <c r="AH97" i="10"/>
  <c r="AR97" i="10" s="1"/>
  <c r="AF98" i="10"/>
  <c r="AP98" i="10" s="1"/>
  <c r="AX105" i="10"/>
  <c r="BC105" i="10" s="1"/>
  <c r="AF18" i="10"/>
  <c r="AP18" i="10" s="1"/>
  <c r="E21" i="10"/>
  <c r="AE28" i="10"/>
  <c r="AO28" i="10" s="1"/>
  <c r="BT28" i="10" s="1"/>
  <c r="O53" i="10"/>
  <c r="AC94" i="10"/>
  <c r="E17" i="10"/>
  <c r="O26" i="10"/>
  <c r="AG53" i="10"/>
  <c r="AQ53" i="10" s="1"/>
  <c r="Z71" i="10"/>
  <c r="AC86" i="10"/>
  <c r="AH19" i="10"/>
  <c r="AR19" i="10" s="1"/>
  <c r="AB28" i="10"/>
  <c r="O28" i="10"/>
  <c r="AF52" i="10"/>
  <c r="AP52" i="10" s="1"/>
  <c r="AF72" i="10"/>
  <c r="AP72" i="10" s="1"/>
  <c r="J74" i="10"/>
  <c r="AB79" i="10"/>
  <c r="AF99" i="10"/>
  <c r="AP99" i="10" s="1"/>
  <c r="AG100" i="10"/>
  <c r="AL100" i="10" s="1"/>
  <c r="AE20" i="10"/>
  <c r="AO20" i="10" s="1"/>
  <c r="AB18" i="10"/>
  <c r="Z32" i="10"/>
  <c r="E32" i="10"/>
  <c r="E19" i="10"/>
  <c r="AC19" i="10"/>
  <c r="E20" i="10"/>
  <c r="AE26" i="10"/>
  <c r="AO26" i="10" s="1"/>
  <c r="L33" i="10"/>
  <c r="O34" i="10"/>
  <c r="Z51" i="10"/>
  <c r="O51" i="10"/>
  <c r="Z19" i="10"/>
  <c r="AE21" i="10"/>
  <c r="AJ17" i="10"/>
  <c r="AB19" i="10"/>
  <c r="AB24" i="10"/>
  <c r="AE24" i="10"/>
  <c r="O35" i="10"/>
  <c r="O36" i="10"/>
  <c r="O37" i="10"/>
  <c r="O38" i="10"/>
  <c r="O39" i="10"/>
  <c r="O40" i="10"/>
  <c r="O41" i="10"/>
  <c r="O42" i="10"/>
  <c r="O43" i="10"/>
  <c r="O44" i="10"/>
  <c r="O45" i="10"/>
  <c r="O46" i="10"/>
  <c r="O47" i="10"/>
  <c r="O48" i="10"/>
  <c r="O49" i="10"/>
  <c r="O50" i="10"/>
  <c r="AA52" i="10"/>
  <c r="O54" i="10"/>
  <c r="AE54" i="10"/>
  <c r="AO54" i="10" s="1"/>
  <c r="E55" i="10"/>
  <c r="J55" i="10"/>
  <c r="N29" i="10"/>
  <c r="M22" i="10"/>
  <c r="O23" i="10"/>
  <c r="AH30" i="10"/>
  <c r="AC31" i="10"/>
  <c r="AB32" i="10"/>
  <c r="AE34" i="10"/>
  <c r="AA35" i="10"/>
  <c r="AA36" i="10"/>
  <c r="AA37" i="10"/>
  <c r="AA38" i="10"/>
  <c r="AA39" i="10"/>
  <c r="AA40" i="10"/>
  <c r="AA41" i="10"/>
  <c r="AA42" i="10"/>
  <c r="AA43" i="10"/>
  <c r="AA44" i="10"/>
  <c r="AA45" i="10"/>
  <c r="AA46" i="10"/>
  <c r="AA47" i="10"/>
  <c r="AA48" i="10"/>
  <c r="AA49" i="10"/>
  <c r="E25" i="10"/>
  <c r="Z25" i="10"/>
  <c r="AG25" i="10"/>
  <c r="AQ25" i="10" s="1"/>
  <c r="AH32" i="10"/>
  <c r="AR32" i="10" s="1"/>
  <c r="E35" i="10"/>
  <c r="AE35" i="10"/>
  <c r="E36" i="10"/>
  <c r="AE36" i="10"/>
  <c r="E37" i="10"/>
  <c r="AE37" i="10"/>
  <c r="E38" i="10"/>
  <c r="J38" i="10"/>
  <c r="E39" i="10"/>
  <c r="AE39" i="10"/>
  <c r="E40" i="10"/>
  <c r="J40" i="10"/>
  <c r="E41" i="10"/>
  <c r="AE41" i="10"/>
  <c r="E42" i="10"/>
  <c r="Z42" i="10"/>
  <c r="E43" i="10"/>
  <c r="Z43" i="10"/>
  <c r="E44" i="10"/>
  <c r="J44" i="10"/>
  <c r="E45" i="10"/>
  <c r="J45" i="10"/>
  <c r="E46" i="10"/>
  <c r="J46" i="10"/>
  <c r="E47" i="10"/>
  <c r="J47" i="10"/>
  <c r="E48" i="10"/>
  <c r="J48" i="10"/>
  <c r="E49" i="10"/>
  <c r="J49" i="10"/>
  <c r="E50" i="10"/>
  <c r="AE50" i="10"/>
  <c r="AG84" i="10"/>
  <c r="AQ84" i="10" s="1"/>
  <c r="AF70" i="10"/>
  <c r="AK70" i="10" s="1"/>
  <c r="AB80" i="10"/>
  <c r="AB83" i="10"/>
  <c r="AG28" i="10"/>
  <c r="AL28" i="10" s="1"/>
  <c r="AB35" i="10"/>
  <c r="AB36" i="10"/>
  <c r="AB37" i="10"/>
  <c r="AB38" i="10"/>
  <c r="AB39" i="10"/>
  <c r="AB40" i="10"/>
  <c r="AB41" i="10"/>
  <c r="AB42" i="10"/>
  <c r="AB43" i="10"/>
  <c r="AB44" i="10"/>
  <c r="AB45" i="10"/>
  <c r="AB46" i="10"/>
  <c r="AB47" i="10"/>
  <c r="AB48" i="10"/>
  <c r="AB49" i="10"/>
  <c r="AA51" i="10"/>
  <c r="E52" i="10"/>
  <c r="J52" i="10"/>
  <c r="E53" i="10"/>
  <c r="J53" i="10"/>
  <c r="AF82" i="10"/>
  <c r="AG95" i="10"/>
  <c r="AQ95" i="10" s="1"/>
  <c r="AF55" i="10"/>
  <c r="AK55" i="10" s="1"/>
  <c r="AA55" i="10"/>
  <c r="AG61" i="10"/>
  <c r="AG62" i="10" s="1"/>
  <c r="AG66" i="10"/>
  <c r="AA73" i="10"/>
  <c r="AG74" i="10"/>
  <c r="AQ74" i="10" s="1"/>
  <c r="AA75" i="10"/>
  <c r="AF75" i="10"/>
  <c r="AP75" i="10" s="1"/>
  <c r="AH78" i="10"/>
  <c r="AM78" i="10" s="1"/>
  <c r="AH79" i="10"/>
  <c r="AR79" i="10" s="1"/>
  <c r="AG80" i="10"/>
  <c r="AQ80" i="10" s="1"/>
  <c r="J83" i="10"/>
  <c r="AB84" i="10"/>
  <c r="AA86" i="10"/>
  <c r="AG55" i="10"/>
  <c r="AF56" i="10"/>
  <c r="AK56" i="10" s="1"/>
  <c r="AA56" i="10"/>
  <c r="AH57" i="10"/>
  <c r="AM57" i="10" s="1"/>
  <c r="O61" i="10"/>
  <c r="O62" i="10" s="1"/>
  <c r="AG63" i="10"/>
  <c r="J72" i="10"/>
  <c r="AG75" i="10"/>
  <c r="AQ75" i="10" s="1"/>
  <c r="AA76" i="10"/>
  <c r="AA81" i="10"/>
  <c r="AF81" i="10"/>
  <c r="AP81" i="10" s="1"/>
  <c r="AB82" i="10"/>
  <c r="AH82" i="10"/>
  <c r="AR82" i="10" s="1"/>
  <c r="AH83" i="10"/>
  <c r="AR83" i="10" s="1"/>
  <c r="AF86" i="10"/>
  <c r="AA97" i="10"/>
  <c r="AC97" i="10"/>
  <c r="AH99" i="10"/>
  <c r="AM99" i="10" s="1"/>
  <c r="J56" i="10"/>
  <c r="AG56" i="10"/>
  <c r="AE57" i="10"/>
  <c r="AO57" i="10" s="1"/>
  <c r="BT57" i="10" s="1"/>
  <c r="AG64" i="10"/>
  <c r="AQ64" i="10" s="1"/>
  <c r="AF67" i="10"/>
  <c r="AK67" i="10" s="1"/>
  <c r="AF69" i="10"/>
  <c r="AG70" i="10"/>
  <c r="AQ70" i="10" s="1"/>
  <c r="AG71" i="10"/>
  <c r="AQ71" i="10" s="1"/>
  <c r="AA78" i="10"/>
  <c r="AC78" i="10"/>
  <c r="AA85" i="10"/>
  <c r="AF85" i="10"/>
  <c r="AP85" i="10" s="1"/>
  <c r="AB86" i="10"/>
  <c r="AH86" i="10"/>
  <c r="AM86" i="10" s="1"/>
  <c r="AR94" i="10"/>
  <c r="AF97" i="10"/>
  <c r="O56" i="10"/>
  <c r="AE61" i="10"/>
  <c r="AE62" i="10" s="1"/>
  <c r="AG65" i="10"/>
  <c r="AQ65" i="10" s="1"/>
  <c r="AH70" i="10"/>
  <c r="AM70" i="10" s="1"/>
  <c r="AG72" i="10"/>
  <c r="AL72" i="10" s="1"/>
  <c r="AB74" i="10"/>
  <c r="AF78" i="10"/>
  <c r="J79" i="10"/>
  <c r="AC79" i="10"/>
  <c r="AA82" i="10"/>
  <c r="AC82" i="10"/>
  <c r="AA96" i="10"/>
  <c r="AF96" i="10"/>
  <c r="AP96" i="10" s="1"/>
  <c r="AA100" i="10"/>
  <c r="AD17" i="11"/>
  <c r="AG17" i="11"/>
  <c r="G10" i="11"/>
  <c r="AD15" i="11"/>
  <c r="Z17" i="11"/>
  <c r="W18" i="11"/>
  <c r="AD30" i="11"/>
  <c r="AG30" i="11"/>
  <c r="Z31" i="11"/>
  <c r="V31" i="11"/>
  <c r="H9" i="11"/>
  <c r="V10" i="11"/>
  <c r="AA10" i="11"/>
  <c r="D11" i="11"/>
  <c r="Z12" i="11"/>
  <c r="E14" i="11"/>
  <c r="Z15" i="11"/>
  <c r="Y15" i="11" s="1"/>
  <c r="D16" i="11"/>
  <c r="Z16" i="11"/>
  <c r="V16" i="11"/>
  <c r="H18" i="11"/>
  <c r="G18" i="11" s="1"/>
  <c r="D18" i="11"/>
  <c r="Z18" i="11"/>
  <c r="H28" i="11"/>
  <c r="G28" i="11" s="1"/>
  <c r="D28" i="11"/>
  <c r="AD46" i="11"/>
  <c r="AG46" i="11"/>
  <c r="H25" i="11"/>
  <c r="G22" i="11"/>
  <c r="G25" i="11" s="1"/>
  <c r="I9" i="11"/>
  <c r="I14" i="11" s="1"/>
  <c r="I52" i="11" s="1"/>
  <c r="P9" i="11"/>
  <c r="W11" i="11"/>
  <c r="AC11" i="11"/>
  <c r="D12" i="11"/>
  <c r="H13" i="11"/>
  <c r="G13" i="11" s="1"/>
  <c r="D13" i="11"/>
  <c r="D15" i="11"/>
  <c r="H15" i="11"/>
  <c r="AG15" i="11"/>
  <c r="X19" i="11"/>
  <c r="X20" i="11"/>
  <c r="F21" i="11"/>
  <c r="X22" i="11"/>
  <c r="X23" i="11"/>
  <c r="I24" i="11"/>
  <c r="G24" i="11" s="1"/>
  <c r="F25" i="11"/>
  <c r="Z24" i="11"/>
  <c r="V24" i="11"/>
  <c r="W25" i="11"/>
  <c r="Z26" i="11"/>
  <c r="G27" i="11"/>
  <c r="X30" i="11"/>
  <c r="H32" i="11"/>
  <c r="G32" i="11" s="1"/>
  <c r="D32" i="11"/>
  <c r="AA34" i="11"/>
  <c r="X34" i="11"/>
  <c r="X10" i="11"/>
  <c r="AA11" i="11"/>
  <c r="W12" i="11"/>
  <c r="X12" i="11"/>
  <c r="W15" i="11"/>
  <c r="X15" i="11"/>
  <c r="W17" i="11"/>
  <c r="AG20" i="11"/>
  <c r="AA26" i="11"/>
  <c r="Z27" i="11"/>
  <c r="V27" i="11"/>
  <c r="G31" i="11"/>
  <c r="W31" i="11"/>
  <c r="AQ51" i="11"/>
  <c r="Z34" i="11"/>
  <c r="H35" i="11"/>
  <c r="G35" i="11" s="1"/>
  <c r="D35" i="11"/>
  <c r="Z38" i="11"/>
  <c r="Z42" i="11"/>
  <c r="Z46" i="11"/>
  <c r="Z59" i="11"/>
  <c r="D17" i="11"/>
  <c r="AA19" i="11"/>
  <c r="Z20" i="11"/>
  <c r="AA22" i="11"/>
  <c r="Z23" i="11"/>
  <c r="D24" i="11"/>
  <c r="X25" i="11"/>
  <c r="D27" i="11"/>
  <c r="AA29" i="11"/>
  <c r="V30" i="11"/>
  <c r="Z30" i="11"/>
  <c r="D31" i="11"/>
  <c r="AG35" i="11"/>
  <c r="V37" i="11"/>
  <c r="D38" i="11"/>
  <c r="X38" i="11"/>
  <c r="H39" i="11"/>
  <c r="G39" i="11" s="1"/>
  <c r="D39" i="11"/>
  <c r="Z39" i="11"/>
  <c r="D42" i="11"/>
  <c r="X42" i="11"/>
  <c r="H43" i="11"/>
  <c r="G43" i="11" s="1"/>
  <c r="D43" i="11"/>
  <c r="AG43" i="11"/>
  <c r="Z43" i="11"/>
  <c r="Y43" i="11" s="1"/>
  <c r="D46" i="11"/>
  <c r="X46" i="11"/>
  <c r="H47" i="11"/>
  <c r="G47" i="11" s="1"/>
  <c r="D47" i="11"/>
  <c r="Z47" i="11"/>
  <c r="X50" i="11"/>
  <c r="AA50" i="11"/>
  <c r="E60" i="11"/>
  <c r="H55" i="11"/>
  <c r="D55" i="11"/>
  <c r="AA62" i="11"/>
  <c r="AA65" i="11"/>
  <c r="F51" i="11"/>
  <c r="W26" i="11"/>
  <c r="AA33" i="11"/>
  <c r="X33" i="11"/>
  <c r="Z36" i="11"/>
  <c r="V36" i="11"/>
  <c r="Z40" i="11"/>
  <c r="V40" i="11"/>
  <c r="Z44" i="11"/>
  <c r="Z48" i="11"/>
  <c r="V48" i="11"/>
  <c r="X49" i="11"/>
  <c r="AA49" i="11"/>
  <c r="AS52" i="11"/>
  <c r="AS96" i="11" s="1"/>
  <c r="AS98" i="11" s="1"/>
  <c r="F54" i="11"/>
  <c r="D54" i="11" s="1"/>
  <c r="I53" i="11"/>
  <c r="I54" i="11" s="1"/>
  <c r="D53" i="11"/>
  <c r="AQ60" i="11"/>
  <c r="AD57" i="11"/>
  <c r="AG57" i="11"/>
  <c r="H61" i="11"/>
  <c r="G61" i="11" s="1"/>
  <c r="D61" i="11"/>
  <c r="AC61" i="11"/>
  <c r="AF61" i="11"/>
  <c r="Z68" i="11"/>
  <c r="V68" i="11"/>
  <c r="W68" i="11"/>
  <c r="H37" i="11"/>
  <c r="G37" i="11" s="1"/>
  <c r="D37" i="11"/>
  <c r="AG37" i="11"/>
  <c r="Z37" i="11"/>
  <c r="Y37" i="11" s="1"/>
  <c r="W38" i="11"/>
  <c r="H41" i="11"/>
  <c r="G41" i="11" s="1"/>
  <c r="D41" i="11"/>
  <c r="Z41" i="11"/>
  <c r="W42" i="11"/>
  <c r="H45" i="11"/>
  <c r="G45" i="11" s="1"/>
  <c r="D45" i="11"/>
  <c r="Z45" i="11"/>
  <c r="W46" i="11"/>
  <c r="Z53" i="11"/>
  <c r="Z54" i="11" s="1"/>
  <c r="P54" i="11"/>
  <c r="AA67" i="11"/>
  <c r="F60" i="11"/>
  <c r="W55" i="11"/>
  <c r="AA55" i="11"/>
  <c r="Z56" i="11"/>
  <c r="H59" i="11"/>
  <c r="G59" i="11" s="1"/>
  <c r="D59" i="11"/>
  <c r="F95" i="11"/>
  <c r="I62" i="11"/>
  <c r="I95" i="11" s="1"/>
  <c r="D62" i="11"/>
  <c r="Z62" i="11"/>
  <c r="AA64" i="11"/>
  <c r="V64" i="11"/>
  <c r="I65" i="11"/>
  <c r="G65" i="11" s="1"/>
  <c r="D65" i="11"/>
  <c r="I67" i="11"/>
  <c r="G67" i="11" s="1"/>
  <c r="D67" i="11"/>
  <c r="X55" i="11"/>
  <c r="AA56" i="11"/>
  <c r="W59" i="11"/>
  <c r="AA61" i="11"/>
  <c r="X61" i="11"/>
  <c r="H95" i="11"/>
  <c r="AA66" i="11"/>
  <c r="H71" i="11"/>
  <c r="G71" i="11" s="1"/>
  <c r="D71" i="11"/>
  <c r="V73" i="11"/>
  <c r="Z73" i="11"/>
  <c r="W73" i="11"/>
  <c r="X60" i="11"/>
  <c r="Z57" i="11"/>
  <c r="Y57" i="11" s="1"/>
  <c r="V57" i="11"/>
  <c r="AA59" i="11"/>
  <c r="Z63" i="11"/>
  <c r="V63" i="11"/>
  <c r="W63" i="11"/>
  <c r="H64" i="11"/>
  <c r="G64" i="11" s="1"/>
  <c r="D64" i="11"/>
  <c r="X64" i="11"/>
  <c r="I66" i="11"/>
  <c r="G66" i="11" s="1"/>
  <c r="D66" i="11"/>
  <c r="I68" i="11"/>
  <c r="G68" i="11" s="1"/>
  <c r="D68" i="11"/>
  <c r="Z69" i="11"/>
  <c r="V69" i="11"/>
  <c r="W69" i="11"/>
  <c r="D57" i="11"/>
  <c r="H58" i="11"/>
  <c r="G58" i="11" s="1"/>
  <c r="D58" i="11"/>
  <c r="Z58" i="11"/>
  <c r="Z65" i="11"/>
  <c r="Z66" i="11"/>
  <c r="Z67" i="11"/>
  <c r="H70" i="11"/>
  <c r="G70" i="11" s="1"/>
  <c r="D70" i="11"/>
  <c r="W61" i="11"/>
  <c r="X65" i="11"/>
  <c r="X66" i="11"/>
  <c r="X67" i="11"/>
  <c r="I69" i="11"/>
  <c r="G69" i="11" s="1"/>
  <c r="D69" i="11"/>
  <c r="AA72" i="11"/>
  <c r="D73" i="11"/>
  <c r="H73" i="11"/>
  <c r="G73" i="11" s="1"/>
  <c r="H74" i="11"/>
  <c r="G74" i="11" s="1"/>
  <c r="D74" i="11"/>
  <c r="X62" i="11"/>
  <c r="AA70" i="11"/>
  <c r="AA71" i="11"/>
  <c r="Z72" i="11"/>
  <c r="X73" i="11"/>
  <c r="X75" i="11"/>
  <c r="H79" i="11"/>
  <c r="G79" i="11" s="1"/>
  <c r="D79" i="11"/>
  <c r="H83" i="11"/>
  <c r="G83" i="11" s="1"/>
  <c r="D83" i="11"/>
  <c r="X76" i="11"/>
  <c r="W77" i="11"/>
  <c r="X80" i="11"/>
  <c r="W81" i="11"/>
  <c r="X84" i="11"/>
  <c r="W85" i="11"/>
  <c r="W86" i="11"/>
  <c r="I87" i="11"/>
  <c r="G87" i="11" s="1"/>
  <c r="D87" i="11"/>
  <c r="AA88" i="11"/>
  <c r="X88" i="11"/>
  <c r="E95" i="11"/>
  <c r="AD77" i="11"/>
  <c r="AG77" i="11"/>
  <c r="Z78" i="11"/>
  <c r="V78" i="11"/>
  <c r="Z82" i="11"/>
  <c r="V82" i="11"/>
  <c r="AD85" i="11"/>
  <c r="AG85" i="11"/>
  <c r="AG86" i="11"/>
  <c r="AD86" i="11"/>
  <c r="AA75" i="11"/>
  <c r="Z76" i="11"/>
  <c r="D77" i="11"/>
  <c r="AA79" i="11"/>
  <c r="Z80" i="11"/>
  <c r="D81" i="11"/>
  <c r="AA83" i="11"/>
  <c r="Z84" i="11"/>
  <c r="D85" i="11"/>
  <c r="D86" i="11"/>
  <c r="Z87" i="11"/>
  <c r="AA76" i="11"/>
  <c r="V77" i="11"/>
  <c r="Z77" i="11"/>
  <c r="D78" i="11"/>
  <c r="AA80" i="11"/>
  <c r="Z81" i="11"/>
  <c r="D82" i="11"/>
  <c r="AA84" i="11"/>
  <c r="V85" i="11"/>
  <c r="Z85" i="11"/>
  <c r="V86" i="11"/>
  <c r="Z86" i="11"/>
  <c r="AA87" i="11"/>
  <c r="W87" i="11"/>
  <c r="V88" i="11"/>
  <c r="Z88" i="11"/>
  <c r="I97" i="11"/>
  <c r="W97" i="11"/>
  <c r="AA97" i="11"/>
  <c r="D88" i="11"/>
  <c r="J18" i="10"/>
  <c r="L29" i="10"/>
  <c r="AA23" i="10"/>
  <c r="AF23" i="10"/>
  <c r="AF24" i="10"/>
  <c r="AA24" i="10"/>
  <c r="AF21" i="10"/>
  <c r="AA21" i="10"/>
  <c r="AQ18" i="10"/>
  <c r="AL18" i="10"/>
  <c r="AH18" i="10"/>
  <c r="AF19" i="10"/>
  <c r="AF28" i="10"/>
  <c r="AA28" i="10"/>
  <c r="AF26" i="10"/>
  <c r="AA26" i="10"/>
  <c r="AO19" i="10"/>
  <c r="BT19" i="10" s="1"/>
  <c r="AJ19" i="10"/>
  <c r="J20" i="10"/>
  <c r="AQ19" i="10"/>
  <c r="AL19" i="10"/>
  <c r="AA27" i="10"/>
  <c r="AF27" i="10"/>
  <c r="J21" i="10"/>
  <c r="O18" i="10"/>
  <c r="AA18" i="10"/>
  <c r="O19" i="10"/>
  <c r="AA19" i="10"/>
  <c r="L22" i="10"/>
  <c r="O21" i="10"/>
  <c r="AH21" i="10"/>
  <c r="AC21" i="10"/>
  <c r="M29" i="10"/>
  <c r="AB23" i="10"/>
  <c r="AH24" i="10"/>
  <c r="AC24" i="10"/>
  <c r="O25" i="10"/>
  <c r="AH25" i="10"/>
  <c r="AC25" i="10"/>
  <c r="AF25" i="10"/>
  <c r="E26" i="10"/>
  <c r="J26" i="10"/>
  <c r="Z26" i="10"/>
  <c r="AG27" i="10"/>
  <c r="AC30" i="10"/>
  <c r="AH34" i="10"/>
  <c r="AC34" i="10"/>
  <c r="AH36" i="10"/>
  <c r="AC36" i="10"/>
  <c r="J37" i="10"/>
  <c r="AH38" i="10"/>
  <c r="AC38" i="10"/>
  <c r="AH40" i="10"/>
  <c r="AC40" i="10"/>
  <c r="AH42" i="10"/>
  <c r="AC42" i="10"/>
  <c r="AH23" i="10"/>
  <c r="AC23" i="10"/>
  <c r="AE30" i="10"/>
  <c r="E30" i="10"/>
  <c r="AE31" i="10"/>
  <c r="AO31" i="10" s="1"/>
  <c r="E31" i="10"/>
  <c r="AG17" i="10"/>
  <c r="E18" i="10"/>
  <c r="J19" i="10"/>
  <c r="AG20" i="10"/>
  <c r="AA20" i="10"/>
  <c r="AF20" i="10"/>
  <c r="Z27" i="10"/>
  <c r="AE27" i="10"/>
  <c r="O27" i="10"/>
  <c r="AH28" i="10"/>
  <c r="AC28" i="10"/>
  <c r="AB30" i="10"/>
  <c r="AG30" i="10"/>
  <c r="BH33" i="10"/>
  <c r="AB31" i="10"/>
  <c r="AG31" i="10"/>
  <c r="J32" i="10"/>
  <c r="AH35" i="10"/>
  <c r="AC35" i="10"/>
  <c r="AH37" i="10"/>
  <c r="AC37" i="10"/>
  <c r="AH39" i="10"/>
  <c r="AC39" i="10"/>
  <c r="AH41" i="10"/>
  <c r="AC41" i="10"/>
  <c r="O17" i="10"/>
  <c r="AC20" i="10"/>
  <c r="AH20" i="10"/>
  <c r="AG21" i="10"/>
  <c r="AG24" i="10"/>
  <c r="AH26" i="10"/>
  <c r="AC26" i="10"/>
  <c r="E27" i="10"/>
  <c r="J27" i="10"/>
  <c r="E24" i="10"/>
  <c r="J24" i="10"/>
  <c r="Z24" i="10"/>
  <c r="AG26" i="10"/>
  <c r="AH27" i="10"/>
  <c r="AC27" i="10"/>
  <c r="E28" i="10"/>
  <c r="J28" i="10"/>
  <c r="Z28" i="10"/>
  <c r="AF31" i="10"/>
  <c r="AA31" i="10"/>
  <c r="Z37" i="10"/>
  <c r="Z41" i="10"/>
  <c r="Z49" i="10"/>
  <c r="AC64" i="10"/>
  <c r="AH64" i="10"/>
  <c r="J43" i="10"/>
  <c r="AF32" i="10"/>
  <c r="AA32" i="10"/>
  <c r="AP35" i="10"/>
  <c r="AK35" i="10"/>
  <c r="AG35" i="10"/>
  <c r="AP36" i="10"/>
  <c r="AK36" i="10"/>
  <c r="AG36" i="10"/>
  <c r="AP37" i="10"/>
  <c r="AK37" i="10"/>
  <c r="AG37" i="10"/>
  <c r="AP38" i="10"/>
  <c r="AK38" i="10"/>
  <c r="AG38" i="10"/>
  <c r="AP39" i="10"/>
  <c r="AK39" i="10"/>
  <c r="AG39" i="10"/>
  <c r="AP40" i="10"/>
  <c r="AK40" i="10"/>
  <c r="AG40" i="10"/>
  <c r="AP41" i="10"/>
  <c r="AK41" i="10"/>
  <c r="AG41" i="10"/>
  <c r="AP42" i="10"/>
  <c r="AK42" i="10"/>
  <c r="AG42" i="10"/>
  <c r="AP43" i="10"/>
  <c r="AK43" i="10"/>
  <c r="AG43" i="10"/>
  <c r="AE43" i="10"/>
  <c r="AP44" i="10"/>
  <c r="AK44" i="10"/>
  <c r="AG44" i="10"/>
  <c r="AP45" i="10"/>
  <c r="AK45" i="10"/>
  <c r="AG45" i="10"/>
  <c r="AP46" i="10"/>
  <c r="AK46" i="10"/>
  <c r="AG46" i="10"/>
  <c r="AE46" i="10"/>
  <c r="AP47" i="10"/>
  <c r="AK47" i="10"/>
  <c r="AG47" i="10"/>
  <c r="AP48" i="10"/>
  <c r="AK48" i="10"/>
  <c r="AG48" i="10"/>
  <c r="AP49" i="10"/>
  <c r="AK49" i="10"/>
  <c r="AG49" i="10"/>
  <c r="AE49" i="10"/>
  <c r="AQ57" i="10"/>
  <c r="AL57" i="10"/>
  <c r="AE63" i="10"/>
  <c r="E63" i="10"/>
  <c r="AE67" i="10"/>
  <c r="E67" i="10"/>
  <c r="AH43" i="10"/>
  <c r="AC43" i="10"/>
  <c r="AH44" i="10"/>
  <c r="AC44" i="10"/>
  <c r="AH45" i="10"/>
  <c r="AC45" i="10"/>
  <c r="AH46" i="10"/>
  <c r="AC46" i="10"/>
  <c r="AH47" i="10"/>
  <c r="AC47" i="10"/>
  <c r="AH48" i="10"/>
  <c r="AC48" i="10"/>
  <c r="AH49" i="10"/>
  <c r="AC49" i="10"/>
  <c r="AH50" i="10"/>
  <c r="AC50" i="10"/>
  <c r="AH53" i="10"/>
  <c r="AC53" i="10"/>
  <c r="AH54" i="10"/>
  <c r="AC54" i="10"/>
  <c r="AF57" i="10"/>
  <c r="AA57" i="10"/>
  <c r="E61" i="10"/>
  <c r="E62" i="10" s="1"/>
  <c r="AA61" i="10"/>
  <c r="AA62" i="10" s="1"/>
  <c r="E64" i="10"/>
  <c r="AC65" i="10"/>
  <c r="AH65" i="10"/>
  <c r="AA69" i="10"/>
  <c r="AH71" i="10"/>
  <c r="AC71" i="10"/>
  <c r="AP77" i="10"/>
  <c r="AK77" i="10"/>
  <c r="E23" i="10"/>
  <c r="AG23" i="10"/>
  <c r="O30" i="10"/>
  <c r="O31" i="10"/>
  <c r="O32" i="10"/>
  <c r="E34" i="10"/>
  <c r="AG34" i="10"/>
  <c r="AF50" i="10"/>
  <c r="AA50" i="10"/>
  <c r="E51" i="10"/>
  <c r="J51" i="10"/>
  <c r="AG51" i="10"/>
  <c r="AE51" i="10"/>
  <c r="AH52" i="10"/>
  <c r="AC52" i="10"/>
  <c r="AH55" i="10"/>
  <c r="AC55" i="10"/>
  <c r="AH56" i="10"/>
  <c r="AC56" i="10"/>
  <c r="AB57" i="10"/>
  <c r="AE65" i="10"/>
  <c r="E65" i="10"/>
  <c r="AC66" i="10"/>
  <c r="AH66" i="10"/>
  <c r="AH75" i="10"/>
  <c r="AC75" i="10"/>
  <c r="AB76" i="10"/>
  <c r="AP83" i="10"/>
  <c r="AK83" i="10"/>
  <c r="N59" i="10"/>
  <c r="AG50" i="10"/>
  <c r="AH51" i="10"/>
  <c r="AC51" i="10"/>
  <c r="AF53" i="10"/>
  <c r="E54" i="10"/>
  <c r="Z54" i="10"/>
  <c r="J54" i="10"/>
  <c r="AF54" i="10"/>
  <c r="J57" i="10"/>
  <c r="E66" i="10"/>
  <c r="AB50" i="10"/>
  <c r="AB51" i="10"/>
  <c r="AB52" i="10"/>
  <c r="AB53" i="10"/>
  <c r="AB54" i="10"/>
  <c r="AB55" i="10"/>
  <c r="AB56" i="10"/>
  <c r="Z57" i="10"/>
  <c r="T61" i="10"/>
  <c r="T62" i="10" s="1"/>
  <c r="AF63" i="10"/>
  <c r="AF64" i="10"/>
  <c r="AA64" i="10"/>
  <c r="AF65" i="10"/>
  <c r="AA65" i="10"/>
  <c r="AF66" i="10"/>
  <c r="AA66" i="10"/>
  <c r="J69" i="10"/>
  <c r="J71" i="10"/>
  <c r="AH72" i="10"/>
  <c r="AC72" i="10"/>
  <c r="AE77" i="10"/>
  <c r="O77" i="10"/>
  <c r="Z77" i="10"/>
  <c r="J81" i="10"/>
  <c r="O57" i="10"/>
  <c r="AB63" i="10"/>
  <c r="AB64" i="10"/>
  <c r="AB65" i="10"/>
  <c r="AB66" i="10"/>
  <c r="AG67" i="10"/>
  <c r="AB67" i="10"/>
  <c r="AE69" i="10"/>
  <c r="O69" i="10"/>
  <c r="Z69" i="10"/>
  <c r="AE70" i="10"/>
  <c r="O70" i="10"/>
  <c r="Z70" i="10"/>
  <c r="AP76" i="10"/>
  <c r="AK76" i="10"/>
  <c r="AB78" i="10"/>
  <c r="AG78" i="10"/>
  <c r="AQ79" i="10"/>
  <c r="AL79" i="10"/>
  <c r="AA80" i="10"/>
  <c r="AF80" i="10"/>
  <c r="AE85" i="10"/>
  <c r="O85" i="10"/>
  <c r="Z85" i="10"/>
  <c r="AH61" i="10"/>
  <c r="AH62" i="10" s="1"/>
  <c r="AH67" i="10"/>
  <c r="E69" i="10"/>
  <c r="E70" i="10"/>
  <c r="J70" i="10"/>
  <c r="AA71" i="10"/>
  <c r="AF71" i="10"/>
  <c r="AP73" i="10"/>
  <c r="AK73" i="10"/>
  <c r="AM74" i="10"/>
  <c r="AR74" i="10"/>
  <c r="O63" i="10"/>
  <c r="O64" i="10"/>
  <c r="O65" i="10"/>
  <c r="O66" i="10"/>
  <c r="O67" i="10"/>
  <c r="AA67" i="10"/>
  <c r="AC69" i="10"/>
  <c r="AC70" i="10"/>
  <c r="AE72" i="10"/>
  <c r="O72" i="10"/>
  <c r="J73" i="10"/>
  <c r="AG73" i="10"/>
  <c r="AE74" i="10"/>
  <c r="O74" i="10"/>
  <c r="Z74" i="10"/>
  <c r="J75" i="10"/>
  <c r="AH76" i="10"/>
  <c r="AC76" i="10"/>
  <c r="J77" i="10"/>
  <c r="AA77" i="10"/>
  <c r="AG82" i="10"/>
  <c r="AQ83" i="10"/>
  <c r="AL83" i="10"/>
  <c r="AA84" i="10"/>
  <c r="AF84" i="10"/>
  <c r="AP94" i="10"/>
  <c r="AK94" i="10"/>
  <c r="AE96" i="10"/>
  <c r="O96" i="10"/>
  <c r="Z96" i="10"/>
  <c r="AA102" i="10"/>
  <c r="AF102" i="10"/>
  <c r="AC103" i="10"/>
  <c r="AH69" i="10"/>
  <c r="E71" i="10"/>
  <c r="AB71" i="10"/>
  <c r="AA72" i="10"/>
  <c r="AM73" i="10"/>
  <c r="AA74" i="10"/>
  <c r="AE75" i="10"/>
  <c r="O75" i="10"/>
  <c r="Z75" i="10"/>
  <c r="AH77" i="10"/>
  <c r="AC77" i="10"/>
  <c r="AG86" i="10"/>
  <c r="AQ94" i="10"/>
  <c r="AL94" i="10"/>
  <c r="AA95" i="10"/>
  <c r="AF95" i="10"/>
  <c r="AG99" i="10"/>
  <c r="AB99" i="10"/>
  <c r="AE71" i="10"/>
  <c r="O71" i="10"/>
  <c r="AE73" i="10"/>
  <c r="O73" i="10"/>
  <c r="Z73" i="10"/>
  <c r="AE76" i="10"/>
  <c r="O76" i="10"/>
  <c r="Z76" i="10"/>
  <c r="AP79" i="10"/>
  <c r="AK79" i="10"/>
  <c r="AE81" i="10"/>
  <c r="O81" i="10"/>
  <c r="Z81" i="10"/>
  <c r="AB97" i="10"/>
  <c r="AG97" i="10"/>
  <c r="E73" i="10"/>
  <c r="AC73" i="10"/>
  <c r="AC74" i="10"/>
  <c r="AE78" i="10"/>
  <c r="O78" i="10"/>
  <c r="Z78" i="10"/>
  <c r="J80" i="10"/>
  <c r="AE82" i="10"/>
  <c r="O82" i="10"/>
  <c r="Z82" i="10"/>
  <c r="J84" i="10"/>
  <c r="AE86" i="10"/>
  <c r="O86" i="10"/>
  <c r="Z86" i="10"/>
  <c r="AE97" i="10"/>
  <c r="O97" i="10"/>
  <c r="Z97" i="10"/>
  <c r="AE100" i="10"/>
  <c r="O100" i="10"/>
  <c r="Z100" i="10"/>
  <c r="AA101" i="10"/>
  <c r="AF101" i="10"/>
  <c r="AE79" i="10"/>
  <c r="O79" i="10"/>
  <c r="Z79" i="10"/>
  <c r="AH80" i="10"/>
  <c r="AE83" i="10"/>
  <c r="O83" i="10"/>
  <c r="Z83" i="10"/>
  <c r="AH84" i="10"/>
  <c r="J85" i="10"/>
  <c r="O94" i="10"/>
  <c r="Z94" i="10"/>
  <c r="AH95" i="10"/>
  <c r="AB98" i="10"/>
  <c r="AG98" i="10"/>
  <c r="AH98" i="10"/>
  <c r="J78" i="10"/>
  <c r="AA79" i="10"/>
  <c r="AE80" i="10"/>
  <c r="O80" i="10"/>
  <c r="Z80" i="10"/>
  <c r="AH81" i="10"/>
  <c r="J82" i="10"/>
  <c r="AA83" i="10"/>
  <c r="AE84" i="10"/>
  <c r="O84" i="10"/>
  <c r="Z84" i="10"/>
  <c r="AH85" i="10"/>
  <c r="J86" i="10"/>
  <c r="AA94" i="10"/>
  <c r="AE95" i="10"/>
  <c r="O95" i="10"/>
  <c r="Z95" i="10"/>
  <c r="AH96" i="10"/>
  <c r="AE98" i="10"/>
  <c r="O98" i="10"/>
  <c r="Z98" i="10"/>
  <c r="AF100" i="10"/>
  <c r="AE102" i="10"/>
  <c r="O102" i="10"/>
  <c r="Z102" i="10"/>
  <c r="AA98" i="10"/>
  <c r="AE99" i="10"/>
  <c r="O99" i="10"/>
  <c r="Z99" i="10"/>
  <c r="AH101" i="10"/>
  <c r="AA99" i="10"/>
  <c r="AH100" i="10"/>
  <c r="AE101" i="10"/>
  <c r="O101" i="10"/>
  <c r="Z101" i="10"/>
  <c r="AH102" i="10"/>
  <c r="AF105" i="10"/>
  <c r="AG105" i="10"/>
  <c r="AR105" i="10"/>
  <c r="AM105" i="10"/>
  <c r="AC105" i="10"/>
  <c r="AA105" i="10"/>
  <c r="AB105" i="10"/>
  <c r="BT31" i="10" l="1"/>
  <c r="BT26" i="10"/>
  <c r="BT54" i="10"/>
  <c r="BT20" i="10"/>
  <c r="T60" i="10"/>
  <c r="T104" i="10" s="1"/>
  <c r="O59" i="10"/>
  <c r="Z95" i="11"/>
  <c r="AA95" i="11"/>
  <c r="O103" i="10"/>
  <c r="BI104" i="10"/>
  <c r="BI106" i="10" s="1"/>
  <c r="BJ104" i="10"/>
  <c r="BJ106" i="10" s="1"/>
  <c r="G97" i="11"/>
  <c r="S96" i="11"/>
  <c r="S98" i="11" s="1"/>
  <c r="AQ52" i="11"/>
  <c r="AQ96" i="11" s="1"/>
  <c r="D14" i="11"/>
  <c r="V41" i="11"/>
  <c r="AM31" i="10"/>
  <c r="V12" i="11"/>
  <c r="AC74" i="11"/>
  <c r="AB74" i="11" s="1"/>
  <c r="AG45" i="11"/>
  <c r="AY106" i="10"/>
  <c r="V45" i="11"/>
  <c r="AA22" i="10"/>
  <c r="V29" i="11"/>
  <c r="AF97" i="11"/>
  <c r="AF55" i="11"/>
  <c r="V35" i="11"/>
  <c r="AG47" i="11"/>
  <c r="AG39" i="11"/>
  <c r="V17" i="11"/>
  <c r="AC35" i="11"/>
  <c r="AB35" i="11" s="1"/>
  <c r="AW60" i="10"/>
  <c r="Y83" i="10"/>
  <c r="V39" i="11"/>
  <c r="BA106" i="10"/>
  <c r="AZ106" i="10"/>
  <c r="BB106" i="10"/>
  <c r="V47" i="11"/>
  <c r="V20" i="11"/>
  <c r="V43" i="11"/>
  <c r="M21" i="11"/>
  <c r="V61" i="11"/>
  <c r="V55" i="11"/>
  <c r="P60" i="11"/>
  <c r="P51" i="11"/>
  <c r="P25" i="11"/>
  <c r="P21" i="11"/>
  <c r="M60" i="11"/>
  <c r="Y41" i="11"/>
  <c r="AC50" i="11"/>
  <c r="M51" i="11"/>
  <c r="V44" i="11"/>
  <c r="AD38" i="11"/>
  <c r="M25" i="11"/>
  <c r="V23" i="11"/>
  <c r="M14" i="11"/>
  <c r="P14" i="11"/>
  <c r="V97" i="11"/>
  <c r="V56" i="11"/>
  <c r="W54" i="11"/>
  <c r="BH60" i="10"/>
  <c r="AM32" i="10"/>
  <c r="AR78" i="10"/>
  <c r="AK52" i="10"/>
  <c r="Y47" i="10"/>
  <c r="Y78" i="11"/>
  <c r="AG41" i="11"/>
  <c r="Y40" i="10"/>
  <c r="AG53" i="11"/>
  <c r="AG54" i="11" s="1"/>
  <c r="AG78" i="11"/>
  <c r="W60" i="11"/>
  <c r="AG9" i="11"/>
  <c r="V70" i="11"/>
  <c r="V79" i="11"/>
  <c r="Y94" i="10"/>
  <c r="O68" i="10"/>
  <c r="AM82" i="10"/>
  <c r="AH103" i="10"/>
  <c r="AE103" i="10"/>
  <c r="AF68" i="10"/>
  <c r="E68" i="10"/>
  <c r="AQ63" i="10"/>
  <c r="AG68" i="10"/>
  <c r="AF103" i="10"/>
  <c r="F104" i="10"/>
  <c r="I104" i="10"/>
  <c r="G104" i="10"/>
  <c r="H104" i="10"/>
  <c r="V65" i="11"/>
  <c r="Y32" i="11"/>
  <c r="Y42" i="11"/>
  <c r="AD42" i="11"/>
  <c r="D25" i="11"/>
  <c r="V81" i="11"/>
  <c r="AC71" i="11"/>
  <c r="V80" i="11"/>
  <c r="Y82" i="11"/>
  <c r="V71" i="11"/>
  <c r="G53" i="11"/>
  <c r="G54" i="11" s="1"/>
  <c r="AP55" i="10"/>
  <c r="AQ100" i="10"/>
  <c r="Y24" i="10"/>
  <c r="AF79" i="11"/>
  <c r="W51" i="11"/>
  <c r="Y23" i="11"/>
  <c r="AD23" i="11"/>
  <c r="AM97" i="10"/>
  <c r="AJ57" i="10"/>
  <c r="N98" i="11"/>
  <c r="AD82" i="11"/>
  <c r="V33" i="11"/>
  <c r="AD24" i="11"/>
  <c r="AD12" i="11"/>
  <c r="AG48" i="11"/>
  <c r="AG68" i="11"/>
  <c r="V75" i="11"/>
  <c r="Y28" i="11"/>
  <c r="Y74" i="11"/>
  <c r="AF64" i="11"/>
  <c r="AG81" i="11"/>
  <c r="AF83" i="11"/>
  <c r="AG74" i="11"/>
  <c r="AE74" i="11" s="1"/>
  <c r="Y45" i="11"/>
  <c r="AF33" i="11"/>
  <c r="AD31" i="11"/>
  <c r="AL70" i="10"/>
  <c r="AD57" i="10"/>
  <c r="Y73" i="11"/>
  <c r="AG69" i="11"/>
  <c r="AF70" i="11"/>
  <c r="AD73" i="11"/>
  <c r="AG58" i="11"/>
  <c r="AG44" i="11"/>
  <c r="Y27" i="11"/>
  <c r="Y35" i="11"/>
  <c r="Y31" i="11"/>
  <c r="AF32" i="11"/>
  <c r="AF22" i="11"/>
  <c r="AG16" i="11"/>
  <c r="AC19" i="11"/>
  <c r="AA14" i="11"/>
  <c r="AK98" i="10"/>
  <c r="AP70" i="10"/>
  <c r="AL80" i="10"/>
  <c r="Y54" i="10"/>
  <c r="Y51" i="10"/>
  <c r="AP56" i="10"/>
  <c r="AQ32" i="10"/>
  <c r="Y20" i="10"/>
  <c r="AD53" i="11"/>
  <c r="AD54" i="11" s="1"/>
  <c r="F52" i="11"/>
  <c r="F96" i="11" s="1"/>
  <c r="F98" i="11" s="1"/>
  <c r="AG27" i="11"/>
  <c r="AG18" i="11"/>
  <c r="AC10" i="11"/>
  <c r="E52" i="11"/>
  <c r="E96" i="11" s="1"/>
  <c r="V13" i="11"/>
  <c r="V84" i="11"/>
  <c r="V76" i="11"/>
  <c r="Y53" i="11"/>
  <c r="Y54" i="11" s="1"/>
  <c r="V19" i="11"/>
  <c r="AF28" i="11"/>
  <c r="AC29" i="11"/>
  <c r="V59" i="11"/>
  <c r="W95" i="11"/>
  <c r="Y18" i="11"/>
  <c r="V58" i="11"/>
  <c r="AG32" i="11"/>
  <c r="AD32" i="11"/>
  <c r="AB32" i="11" s="1"/>
  <c r="AD40" i="11"/>
  <c r="AG40" i="11"/>
  <c r="D60" i="11"/>
  <c r="AG28" i="11"/>
  <c r="AD28" i="11"/>
  <c r="AB28" i="11" s="1"/>
  <c r="AD36" i="11"/>
  <c r="AG36" i="11"/>
  <c r="H51" i="11"/>
  <c r="G26" i="11"/>
  <c r="G51" i="11" s="1"/>
  <c r="D51" i="11"/>
  <c r="AF75" i="11"/>
  <c r="AC75" i="11"/>
  <c r="AA33" i="10"/>
  <c r="AO17" i="10"/>
  <c r="AJ61" i="10"/>
  <c r="AJ62" i="10" s="1"/>
  <c r="Y52" i="10"/>
  <c r="Y55" i="10"/>
  <c r="Y58" i="10"/>
  <c r="Y28" i="10"/>
  <c r="AP51" i="10"/>
  <c r="Y71" i="10"/>
  <c r="AL65" i="10"/>
  <c r="AO61" i="10"/>
  <c r="BT61" i="10" s="1"/>
  <c r="AQ54" i="10"/>
  <c r="AL71" i="10"/>
  <c r="AK72" i="10"/>
  <c r="AR86" i="10"/>
  <c r="AL63" i="10"/>
  <c r="AL64" i="10"/>
  <c r="Z55" i="10"/>
  <c r="N33" i="10"/>
  <c r="AC33" i="10" s="1"/>
  <c r="AR70" i="10"/>
  <c r="J41" i="10"/>
  <c r="Y41" i="10" s="1"/>
  <c r="AB33" i="10"/>
  <c r="J25" i="10"/>
  <c r="Y25" i="10" s="1"/>
  <c r="Y38" i="10"/>
  <c r="AD82" i="10"/>
  <c r="Y43" i="10"/>
  <c r="AM94" i="10"/>
  <c r="AL74" i="10"/>
  <c r="AK75" i="10"/>
  <c r="AD70" i="10"/>
  <c r="Y57" i="10"/>
  <c r="Z53" i="10"/>
  <c r="AE47" i="10"/>
  <c r="AD47" i="10" s="1"/>
  <c r="AE53" i="10"/>
  <c r="AJ53" i="10" s="1"/>
  <c r="Z45" i="10"/>
  <c r="AL25" i="10"/>
  <c r="J39" i="10"/>
  <c r="Y39" i="10" s="1"/>
  <c r="Y46" i="10"/>
  <c r="Y53" i="10"/>
  <c r="Y79" i="10"/>
  <c r="Y72" i="10"/>
  <c r="AA63" i="10"/>
  <c r="AR57" i="10"/>
  <c r="AE45" i="10"/>
  <c r="Z40" i="10"/>
  <c r="J35" i="10"/>
  <c r="Y35" i="10" s="1"/>
  <c r="Y18" i="10"/>
  <c r="AM30" i="10"/>
  <c r="AR30" i="10"/>
  <c r="AR33" i="10" s="1"/>
  <c r="Y56" i="10"/>
  <c r="AK81" i="10"/>
  <c r="AK85" i="10"/>
  <c r="AQ72" i="10"/>
  <c r="Z46" i="10"/>
  <c r="AE32" i="10"/>
  <c r="J76" i="10"/>
  <c r="Y76" i="10" s="1"/>
  <c r="AD74" i="10"/>
  <c r="AK74" i="10"/>
  <c r="AL75" i="10"/>
  <c r="Y32" i="10"/>
  <c r="Z50" i="10"/>
  <c r="AL53" i="10"/>
  <c r="Z36" i="10"/>
  <c r="AE42" i="10"/>
  <c r="AD42" i="10" s="1"/>
  <c r="AC29" i="10"/>
  <c r="Z23" i="10"/>
  <c r="AF17" i="10"/>
  <c r="AF22" i="10" s="1"/>
  <c r="Y49" i="10"/>
  <c r="Y45" i="10"/>
  <c r="Y37" i="10"/>
  <c r="J36" i="10"/>
  <c r="Y36" i="10" s="1"/>
  <c r="AD79" i="10"/>
  <c r="AD73" i="10"/>
  <c r="AB61" i="10"/>
  <c r="AB62" i="10" s="1"/>
  <c r="AE52" i="10"/>
  <c r="AO52" i="10" s="1"/>
  <c r="BT52" i="10" s="1"/>
  <c r="J50" i="10"/>
  <c r="Y50" i="10" s="1"/>
  <c r="AA30" i="10"/>
  <c r="J23" i="10"/>
  <c r="Y23" i="10" s="1"/>
  <c r="AJ28" i="10"/>
  <c r="Y26" i="10"/>
  <c r="AM19" i="10"/>
  <c r="AQ52" i="10"/>
  <c r="AB22" i="10"/>
  <c r="Y48" i="10"/>
  <c r="Y44" i="10"/>
  <c r="AO23" i="10"/>
  <c r="AJ23" i="10"/>
  <c r="AG76" i="10"/>
  <c r="AQ76" i="10" s="1"/>
  <c r="AJ54" i="10"/>
  <c r="K29" i="10"/>
  <c r="Z29" i="10" s="1"/>
  <c r="Z21" i="10"/>
  <c r="AD83" i="10"/>
  <c r="AM83" i="10"/>
  <c r="AL84" i="10"/>
  <c r="AR99" i="10"/>
  <c r="AK96" i="10"/>
  <c r="Y74" i="10"/>
  <c r="AL95" i="10"/>
  <c r="AQ61" i="10"/>
  <c r="AQ62" i="10" s="1"/>
  <c r="Z52" i="10"/>
  <c r="AL61" i="10"/>
  <c r="AL62" i="10" s="1"/>
  <c r="AE56" i="10"/>
  <c r="AJ56" i="10" s="1"/>
  <c r="AE48" i="10"/>
  <c r="AD48" i="10" s="1"/>
  <c r="AE44" i="10"/>
  <c r="AO44" i="10" s="1"/>
  <c r="BT44" i="10" s="1"/>
  <c r="AE55" i="10"/>
  <c r="AJ55" i="10" s="1"/>
  <c r="Z44" i="10"/>
  <c r="Z38" i="10"/>
  <c r="AF30" i="10"/>
  <c r="AF33" i="10" s="1"/>
  <c r="AE25" i="10"/>
  <c r="J42" i="10"/>
  <c r="Y42" i="10" s="1"/>
  <c r="AE40" i="10"/>
  <c r="AD40" i="10" s="1"/>
  <c r="AE38" i="10"/>
  <c r="AD38" i="10" s="1"/>
  <c r="AJ26" i="10"/>
  <c r="AJ20" i="10"/>
  <c r="K22" i="10"/>
  <c r="AB17" i="10"/>
  <c r="AK18" i="10"/>
  <c r="AK99" i="10"/>
  <c r="Y78" i="10"/>
  <c r="AP67" i="10"/>
  <c r="Y86" i="10"/>
  <c r="AM79" i="10"/>
  <c r="Z56" i="10"/>
  <c r="Z34" i="10"/>
  <c r="Z48" i="10"/>
  <c r="E22" i="10"/>
  <c r="AB29" i="10"/>
  <c r="AD19" i="10"/>
  <c r="AH33" i="10"/>
  <c r="O29" i="10"/>
  <c r="AK69" i="10"/>
  <c r="AP69" i="10"/>
  <c r="AO21" i="10"/>
  <c r="BT21" i="10" s="1"/>
  <c r="AJ21" i="10"/>
  <c r="AD97" i="10"/>
  <c r="AE22" i="10"/>
  <c r="AP78" i="10"/>
  <c r="AK78" i="10"/>
  <c r="AP97" i="10"/>
  <c r="AK97" i="10"/>
  <c r="Y99" i="10"/>
  <c r="Y102" i="10"/>
  <c r="Y75" i="10"/>
  <c r="Y70" i="10"/>
  <c r="AF61" i="10"/>
  <c r="Z61" i="10"/>
  <c r="Z62" i="10" s="1"/>
  <c r="K59" i="10"/>
  <c r="Z59" i="10" s="1"/>
  <c r="AL55" i="10"/>
  <c r="AQ55" i="10"/>
  <c r="AQ66" i="10"/>
  <c r="AL66" i="10"/>
  <c r="AP82" i="10"/>
  <c r="AK82" i="10"/>
  <c r="Y84" i="10"/>
  <c r="AD86" i="10"/>
  <c r="E29" i="10"/>
  <c r="Z47" i="10"/>
  <c r="Z39" i="10"/>
  <c r="Z35" i="10"/>
  <c r="AQ28" i="10"/>
  <c r="Y21" i="10"/>
  <c r="AA29" i="10"/>
  <c r="AL56" i="10"/>
  <c r="AQ56" i="10"/>
  <c r="AP86" i="10"/>
  <c r="AK86" i="10"/>
  <c r="AO24" i="10"/>
  <c r="BT24" i="10" s="1"/>
  <c r="AJ24" i="10"/>
  <c r="AF87" i="11"/>
  <c r="AC87" i="11"/>
  <c r="AG71" i="11"/>
  <c r="AE71" i="11" s="1"/>
  <c r="Y71" i="11"/>
  <c r="AD71" i="11"/>
  <c r="AC58" i="11"/>
  <c r="AB58" i="11" s="1"/>
  <c r="AF58" i="11"/>
  <c r="AC69" i="11"/>
  <c r="AB69" i="11" s="1"/>
  <c r="AF69" i="11"/>
  <c r="AF63" i="11"/>
  <c r="AE63" i="11" s="1"/>
  <c r="AC63" i="11"/>
  <c r="AB63" i="11" s="1"/>
  <c r="Y63" i="11"/>
  <c r="AG59" i="11"/>
  <c r="Y59" i="11"/>
  <c r="AD59" i="11"/>
  <c r="AG61" i="11"/>
  <c r="AE61" i="11" s="1"/>
  <c r="Y61" i="11"/>
  <c r="AD61" i="11"/>
  <c r="AD56" i="11"/>
  <c r="AG56" i="11"/>
  <c r="Y56" i="11"/>
  <c r="AF56" i="11"/>
  <c r="AC56" i="11"/>
  <c r="Z60" i="11"/>
  <c r="AC68" i="11"/>
  <c r="AB68" i="11" s="1"/>
  <c r="AF68" i="11"/>
  <c r="AC47" i="11"/>
  <c r="AB47" i="11" s="1"/>
  <c r="AF47" i="11"/>
  <c r="AD29" i="11"/>
  <c r="Y29" i="11"/>
  <c r="AG29" i="11"/>
  <c r="AE29" i="11" s="1"/>
  <c r="AA25" i="11"/>
  <c r="AD22" i="11"/>
  <c r="AG22" i="11"/>
  <c r="AG25" i="11" s="1"/>
  <c r="Y22" i="11"/>
  <c r="AG19" i="11"/>
  <c r="AE19" i="11" s="1"/>
  <c r="Y19" i="11"/>
  <c r="AD19" i="11"/>
  <c r="AC59" i="11"/>
  <c r="AF59" i="11"/>
  <c r="AF46" i="11"/>
  <c r="AE46" i="11" s="1"/>
  <c r="AC46" i="11"/>
  <c r="AB46" i="11" s="1"/>
  <c r="AF38" i="11"/>
  <c r="AE38" i="11" s="1"/>
  <c r="AC38" i="11"/>
  <c r="AF34" i="11"/>
  <c r="AC34" i="11"/>
  <c r="AD34" i="11"/>
  <c r="Y34" i="11"/>
  <c r="AG34" i="11"/>
  <c r="Z51" i="11"/>
  <c r="AC26" i="11"/>
  <c r="AF26" i="11"/>
  <c r="AC24" i="11"/>
  <c r="AF24" i="11"/>
  <c r="AE24" i="11" s="1"/>
  <c r="Y38" i="11"/>
  <c r="AF16" i="11"/>
  <c r="AC16" i="11"/>
  <c r="AB16" i="11" s="1"/>
  <c r="AC12" i="11"/>
  <c r="AF12" i="11"/>
  <c r="AE12" i="11" s="1"/>
  <c r="H14" i="11"/>
  <c r="G9" i="11"/>
  <c r="G14" i="11" s="1"/>
  <c r="AC88" i="11"/>
  <c r="AF88" i="11"/>
  <c r="AF86" i="11"/>
  <c r="AE86" i="11" s="1"/>
  <c r="AC86" i="11"/>
  <c r="AB86" i="11" s="1"/>
  <c r="AD84" i="11"/>
  <c r="AG84" i="11"/>
  <c r="Y84" i="11"/>
  <c r="AD80" i="11"/>
  <c r="AG80" i="11"/>
  <c r="Y80" i="11"/>
  <c r="AD76" i="11"/>
  <c r="AG76" i="11"/>
  <c r="Y76" i="11"/>
  <c r="AG83" i="11"/>
  <c r="Y83" i="11"/>
  <c r="AD83" i="11"/>
  <c r="AB83" i="11" s="1"/>
  <c r="AG79" i="11"/>
  <c r="Y79" i="11"/>
  <c r="AD79" i="11"/>
  <c r="AB79" i="11" s="1"/>
  <c r="AD75" i="11"/>
  <c r="Y75" i="11"/>
  <c r="AG75" i="11"/>
  <c r="AG88" i="11"/>
  <c r="Y88" i="11"/>
  <c r="AD88" i="11"/>
  <c r="AD72" i="11"/>
  <c r="Y72" i="11"/>
  <c r="AG72" i="11"/>
  <c r="V66" i="11"/>
  <c r="AF65" i="11"/>
  <c r="AC65" i="11"/>
  <c r="Y58" i="11"/>
  <c r="AG64" i="11"/>
  <c r="Y64" i="11"/>
  <c r="AD64" i="11"/>
  <c r="AB64" i="11" s="1"/>
  <c r="AD67" i="11"/>
  <c r="AG67" i="11"/>
  <c r="Y67" i="11"/>
  <c r="AC45" i="11"/>
  <c r="AB45" i="11" s="1"/>
  <c r="AF45" i="11"/>
  <c r="AC37" i="11"/>
  <c r="AB37" i="11" s="1"/>
  <c r="AF37" i="11"/>
  <c r="AE37" i="11" s="1"/>
  <c r="AF48" i="11"/>
  <c r="Y48" i="11"/>
  <c r="AC48" i="11"/>
  <c r="AB48" i="11" s="1"/>
  <c r="AF40" i="11"/>
  <c r="Y40" i="11"/>
  <c r="AC40" i="11"/>
  <c r="Y68" i="11"/>
  <c r="AD65" i="11"/>
  <c r="AG65" i="11"/>
  <c r="Y65" i="11"/>
  <c r="Y47" i="11"/>
  <c r="AC43" i="11"/>
  <c r="AB43" i="11" s="1"/>
  <c r="AF43" i="11"/>
  <c r="AE43" i="11" s="1"/>
  <c r="V42" i="11"/>
  <c r="AC27" i="11"/>
  <c r="AB27" i="11" s="1"/>
  <c r="AF27" i="11"/>
  <c r="X21" i="11"/>
  <c r="AD11" i="11"/>
  <c r="AB11" i="11" s="1"/>
  <c r="Y11" i="11"/>
  <c r="AG11" i="11"/>
  <c r="V15" i="11"/>
  <c r="V9" i="11"/>
  <c r="Y46" i="11"/>
  <c r="X14" i="11"/>
  <c r="V11" i="11"/>
  <c r="AF9" i="11"/>
  <c r="Z14" i="11"/>
  <c r="AC9" i="11"/>
  <c r="Y9" i="11"/>
  <c r="AC17" i="11"/>
  <c r="AB17" i="11" s="1"/>
  <c r="AF17" i="11"/>
  <c r="AE17" i="11" s="1"/>
  <c r="Y16" i="11"/>
  <c r="AD87" i="11"/>
  <c r="AG87" i="11"/>
  <c r="Y87" i="11"/>
  <c r="AC57" i="11"/>
  <c r="AB57" i="11" s="1"/>
  <c r="AF57" i="11"/>
  <c r="AE57" i="11" s="1"/>
  <c r="V62" i="11"/>
  <c r="V53" i="11"/>
  <c r="V54" i="11"/>
  <c r="AF23" i="11"/>
  <c r="AE23" i="11" s="1"/>
  <c r="AC23" i="11"/>
  <c r="AF20" i="11"/>
  <c r="AE20" i="11" s="1"/>
  <c r="AC20" i="11"/>
  <c r="AB20" i="11" s="1"/>
  <c r="AF42" i="11"/>
  <c r="AE42" i="11" s="1"/>
  <c r="AC42" i="11"/>
  <c r="AE35" i="11"/>
  <c r="AA51" i="11"/>
  <c r="AD26" i="11"/>
  <c r="AG26" i="11"/>
  <c r="Y26" i="11"/>
  <c r="Z25" i="11"/>
  <c r="W21" i="11"/>
  <c r="H21" i="11"/>
  <c r="G15" i="11"/>
  <c r="G21" i="11" s="1"/>
  <c r="I96" i="11"/>
  <c r="I98" i="11" s="1"/>
  <c r="Y12" i="11"/>
  <c r="AC15" i="11"/>
  <c r="AF15" i="11"/>
  <c r="Z21" i="11"/>
  <c r="AC31" i="11"/>
  <c r="AF31" i="11"/>
  <c r="AE31" i="11" s="1"/>
  <c r="V22" i="11"/>
  <c r="AC82" i="11"/>
  <c r="AF82" i="11"/>
  <c r="AE82" i="11" s="1"/>
  <c r="AC78" i="11"/>
  <c r="AB78" i="11" s="1"/>
  <c r="AF78" i="11"/>
  <c r="D95" i="11"/>
  <c r="AF72" i="11"/>
  <c r="AC72" i="11"/>
  <c r="AG70" i="11"/>
  <c r="Y70" i="11"/>
  <c r="AD70" i="11"/>
  <c r="AB70" i="11" s="1"/>
  <c r="X95" i="11"/>
  <c r="V67" i="11"/>
  <c r="AF66" i="11"/>
  <c r="AC66" i="11"/>
  <c r="AA60" i="11"/>
  <c r="Y55" i="11"/>
  <c r="AG55" i="11"/>
  <c r="AD55" i="11"/>
  <c r="AD49" i="11"/>
  <c r="AB49" i="11" s="1"/>
  <c r="AG49" i="11"/>
  <c r="AE49" i="11" s="1"/>
  <c r="Y49" i="11"/>
  <c r="AG33" i="11"/>
  <c r="Y33" i="11"/>
  <c r="AD33" i="11"/>
  <c r="AB33" i="11" s="1"/>
  <c r="AD50" i="11"/>
  <c r="AG50" i="11"/>
  <c r="AE50" i="11" s="1"/>
  <c r="Y50" i="11"/>
  <c r="AC39" i="11"/>
  <c r="AB39" i="11" s="1"/>
  <c r="AF39" i="11"/>
  <c r="AC30" i="11"/>
  <c r="AB30" i="11" s="1"/>
  <c r="AF30" i="11"/>
  <c r="AE30" i="11" s="1"/>
  <c r="V87" i="11"/>
  <c r="AD97" i="11"/>
  <c r="AG97" i="11"/>
  <c r="AE97" i="11"/>
  <c r="AC85" i="11"/>
  <c r="AB85" i="11" s="1"/>
  <c r="AF85" i="11"/>
  <c r="AE85" i="11" s="1"/>
  <c r="AC81" i="11"/>
  <c r="AB81" i="11" s="1"/>
  <c r="AF81" i="11"/>
  <c r="AC77" i="11"/>
  <c r="AB77" i="11" s="1"/>
  <c r="AF77" i="11"/>
  <c r="AE77" i="11" s="1"/>
  <c r="AF84" i="11"/>
  <c r="AC84" i="11"/>
  <c r="AF80" i="11"/>
  <c r="AC80" i="11"/>
  <c r="AF76" i="11"/>
  <c r="AC76" i="11"/>
  <c r="Y86" i="11"/>
  <c r="Y85" i="11"/>
  <c r="Y81" i="11"/>
  <c r="Y77" i="11"/>
  <c r="V72" i="11"/>
  <c r="AF67" i="11"/>
  <c r="AC67" i="11"/>
  <c r="AF73" i="11"/>
  <c r="AC73" i="11"/>
  <c r="Y69" i="11"/>
  <c r="AD66" i="11"/>
  <c r="AG66" i="11"/>
  <c r="Y66" i="11"/>
  <c r="G62" i="11"/>
  <c r="G95" i="11" s="1"/>
  <c r="AF62" i="11"/>
  <c r="AC62" i="11"/>
  <c r="AC53" i="11"/>
  <c r="AC54" i="11" s="1"/>
  <c r="AF53" i="11"/>
  <c r="AF54" i="11" s="1"/>
  <c r="AC41" i="11"/>
  <c r="AB41" i="11" s="1"/>
  <c r="AF41" i="11"/>
  <c r="AF44" i="11"/>
  <c r="Y44" i="11"/>
  <c r="AC44" i="11"/>
  <c r="AB44" i="11" s="1"/>
  <c r="AF36" i="11"/>
  <c r="Y36" i="11"/>
  <c r="AC36" i="11"/>
  <c r="AD62" i="11"/>
  <c r="AG62" i="11"/>
  <c r="Y62" i="11"/>
  <c r="H60" i="11"/>
  <c r="G55" i="11"/>
  <c r="G60" i="11" s="1"/>
  <c r="Y39" i="11"/>
  <c r="V26" i="11"/>
  <c r="V46" i="11"/>
  <c r="V38" i="11"/>
  <c r="V34" i="11"/>
  <c r="X51" i="11"/>
  <c r="Y20" i="11"/>
  <c r="Y24" i="11"/>
  <c r="D21" i="11"/>
  <c r="AC18" i="11"/>
  <c r="AB18" i="11" s="1"/>
  <c r="AF18" i="11"/>
  <c r="AD10" i="11"/>
  <c r="Y10" i="11"/>
  <c r="AG10" i="11"/>
  <c r="AE10" i="11" s="1"/>
  <c r="O98" i="11"/>
  <c r="Y30" i="11"/>
  <c r="AA21" i="11"/>
  <c r="Y17" i="11"/>
  <c r="AR61" i="10"/>
  <c r="AR62" i="10" s="1"/>
  <c r="AM61" i="10"/>
  <c r="AM62" i="10" s="1"/>
  <c r="AJ65" i="10"/>
  <c r="AO65" i="10"/>
  <c r="BT65" i="10" s="1"/>
  <c r="AG59" i="10"/>
  <c r="AL34" i="10"/>
  <c r="AQ34" i="10"/>
  <c r="AO99" i="10"/>
  <c r="BT99" i="10" s="1"/>
  <c r="AJ99" i="10"/>
  <c r="AJ98" i="10"/>
  <c r="AO98" i="10"/>
  <c r="BT98" i="10" s="1"/>
  <c r="AO101" i="10"/>
  <c r="BT101" i="10" s="1"/>
  <c r="AJ101" i="10"/>
  <c r="AJ102" i="10"/>
  <c r="AO102" i="10"/>
  <c r="BT102" i="10" s="1"/>
  <c r="AQ98" i="10"/>
  <c r="AL98" i="10"/>
  <c r="AM95" i="10"/>
  <c r="AD95" i="10"/>
  <c r="AR95" i="10"/>
  <c r="AM80" i="10"/>
  <c r="AD80" i="10"/>
  <c r="AR80" i="10"/>
  <c r="AJ86" i="10"/>
  <c r="AO86" i="10"/>
  <c r="AJ78" i="10"/>
  <c r="AO78" i="10"/>
  <c r="BT78" i="10" s="1"/>
  <c r="Y81" i="10"/>
  <c r="AQ99" i="10"/>
  <c r="AL99" i="10"/>
  <c r="AB96" i="10"/>
  <c r="AG96" i="10"/>
  <c r="AD96" i="10" s="1"/>
  <c r="AM69" i="10"/>
  <c r="AR69" i="10"/>
  <c r="AB85" i="10"/>
  <c r="AG85" i="10"/>
  <c r="AD85" i="10" s="1"/>
  <c r="AP71" i="10"/>
  <c r="AK71" i="10"/>
  <c r="AP80" i="10"/>
  <c r="AK80" i="10"/>
  <c r="AO70" i="10"/>
  <c r="AJ70" i="10"/>
  <c r="AB81" i="10"/>
  <c r="AG81" i="10"/>
  <c r="AD81" i="10" s="1"/>
  <c r="AK65" i="10"/>
  <c r="AP65" i="10"/>
  <c r="AK63" i="10"/>
  <c r="AP63" i="10"/>
  <c r="AP53" i="10"/>
  <c r="AK53" i="10"/>
  <c r="AM75" i="10"/>
  <c r="AD75" i="10"/>
  <c r="AR75" i="10"/>
  <c r="AC61" i="10"/>
  <c r="AC62" i="10" s="1"/>
  <c r="AO51" i="10"/>
  <c r="BT51" i="10" s="1"/>
  <c r="AJ51" i="10"/>
  <c r="Z64" i="10"/>
  <c r="J64" i="10"/>
  <c r="Y64" i="10" s="1"/>
  <c r="AP57" i="10"/>
  <c r="AK57" i="10"/>
  <c r="AD54" i="10"/>
  <c r="AR54" i="10"/>
  <c r="AM54" i="10"/>
  <c r="AE64" i="10"/>
  <c r="AD64" i="10" s="1"/>
  <c r="AR47" i="10"/>
  <c r="AM47" i="10"/>
  <c r="AD43" i="10"/>
  <c r="AR43" i="10"/>
  <c r="AM43" i="10"/>
  <c r="Z63" i="10"/>
  <c r="J63" i="10"/>
  <c r="AO49" i="10"/>
  <c r="BT49" i="10" s="1"/>
  <c r="AJ49" i="10"/>
  <c r="AL46" i="10"/>
  <c r="AQ46" i="10"/>
  <c r="AD37" i="10"/>
  <c r="AR37" i="10"/>
  <c r="AM37" i="10"/>
  <c r="AO34" i="10"/>
  <c r="BT34" i="10" s="1"/>
  <c r="AJ34" i="10"/>
  <c r="AQ31" i="10"/>
  <c r="AL31" i="10"/>
  <c r="AK20" i="10"/>
  <c r="AP20" i="10"/>
  <c r="N22" i="10"/>
  <c r="AC17" i="10"/>
  <c r="AG22" i="10"/>
  <c r="AL17" i="10"/>
  <c r="AQ17" i="10"/>
  <c r="Z31" i="10"/>
  <c r="J31" i="10"/>
  <c r="Y31" i="10" s="1"/>
  <c r="AR40" i="10"/>
  <c r="AM40" i="10"/>
  <c r="AO35" i="10"/>
  <c r="BT35" i="10" s="1"/>
  <c r="AJ35" i="10"/>
  <c r="AH59" i="10"/>
  <c r="AR34" i="10"/>
  <c r="AM34" i="10"/>
  <c r="AD21" i="10"/>
  <c r="AR21" i="10"/>
  <c r="AM21" i="10"/>
  <c r="Y19" i="10"/>
  <c r="AP24" i="10"/>
  <c r="AK24" i="10"/>
  <c r="AP105" i="10"/>
  <c r="AK105" i="10"/>
  <c r="AM101" i="10"/>
  <c r="AR101" i="10"/>
  <c r="AM96" i="10"/>
  <c r="AR96" i="10"/>
  <c r="AM85" i="10"/>
  <c r="AR85" i="10"/>
  <c r="AM98" i="10"/>
  <c r="AD98" i="10"/>
  <c r="AR98" i="10"/>
  <c r="Z105" i="10"/>
  <c r="AG101" i="10"/>
  <c r="AD101" i="10" s="1"/>
  <c r="AB101" i="10"/>
  <c r="AM102" i="10"/>
  <c r="AR102" i="10"/>
  <c r="AM100" i="10"/>
  <c r="AD100" i="10"/>
  <c r="AR100" i="10"/>
  <c r="AP100" i="10"/>
  <c r="AK100" i="10"/>
  <c r="Y95" i="10"/>
  <c r="Y80" i="10"/>
  <c r="Y101" i="10"/>
  <c r="AO83" i="10"/>
  <c r="BT83" i="10" s="1"/>
  <c r="AJ83" i="10"/>
  <c r="Y97" i="10"/>
  <c r="Y82" i="10"/>
  <c r="AJ81" i="10"/>
  <c r="AO81" i="10"/>
  <c r="BT81" i="10" s="1"/>
  <c r="AO76" i="10"/>
  <c r="BT76" i="10" s="1"/>
  <c r="AJ76" i="10"/>
  <c r="Y73" i="10"/>
  <c r="AD99" i="10"/>
  <c r="AP95" i="10"/>
  <c r="AK95" i="10"/>
  <c r="AO75" i="10"/>
  <c r="BT75" i="10" s="1"/>
  <c r="AJ75" i="10"/>
  <c r="AB102" i="10"/>
  <c r="AG102" i="10"/>
  <c r="AD102" i="10" s="1"/>
  <c r="Y96" i="10"/>
  <c r="AP84" i="10"/>
  <c r="AK84" i="10"/>
  <c r="AM76" i="10"/>
  <c r="AR76" i="10"/>
  <c r="AO74" i="10"/>
  <c r="BT74" i="10" s="1"/>
  <c r="AJ74" i="10"/>
  <c r="AR67" i="10"/>
  <c r="AM67" i="10"/>
  <c r="AD67" i="10"/>
  <c r="AC63" i="10"/>
  <c r="AH63" i="10"/>
  <c r="AH68" i="10" s="1"/>
  <c r="AQ78" i="10"/>
  <c r="AL78" i="10"/>
  <c r="Y69" i="10"/>
  <c r="AM72" i="10"/>
  <c r="AD72" i="10"/>
  <c r="AR72" i="10"/>
  <c r="AD51" i="10"/>
  <c r="AR51" i="10"/>
  <c r="AM51" i="10"/>
  <c r="AL51" i="10"/>
  <c r="AQ51" i="10"/>
  <c r="AM71" i="10"/>
  <c r="AR71" i="10"/>
  <c r="AD71" i="10"/>
  <c r="AR65" i="10"/>
  <c r="AM65" i="10"/>
  <c r="AD65" i="10"/>
  <c r="AR48" i="10"/>
  <c r="AM48" i="10"/>
  <c r="AR44" i="10"/>
  <c r="AM44" i="10"/>
  <c r="Z67" i="10"/>
  <c r="J67" i="10"/>
  <c r="Y67" i="10" s="1"/>
  <c r="AL49" i="10"/>
  <c r="AQ49" i="10"/>
  <c r="AL45" i="10"/>
  <c r="AQ45" i="10"/>
  <c r="AP32" i="10"/>
  <c r="BO33" i="10" s="1"/>
  <c r="AK32" i="10"/>
  <c r="AD26" i="10"/>
  <c r="AR26" i="10"/>
  <c r="AM26" i="10"/>
  <c r="O22" i="10"/>
  <c r="AD35" i="10"/>
  <c r="AR35" i="10"/>
  <c r="AM35" i="10"/>
  <c r="Y27" i="10"/>
  <c r="J17" i="10"/>
  <c r="J22" i="10" s="1"/>
  <c r="E33" i="10"/>
  <c r="AO41" i="10"/>
  <c r="BT41" i="10" s="1"/>
  <c r="AJ41" i="10"/>
  <c r="AR38" i="10"/>
  <c r="AM38" i="10"/>
  <c r="AM25" i="10"/>
  <c r="AR25" i="10"/>
  <c r="AD24" i="10"/>
  <c r="AM24" i="10"/>
  <c r="AR24" i="10"/>
  <c r="AP27" i="10"/>
  <c r="AK27" i="10"/>
  <c r="AP19" i="10"/>
  <c r="AN19" i="10" s="1"/>
  <c r="AK19" i="10"/>
  <c r="Y98" i="10"/>
  <c r="AJ95" i="10"/>
  <c r="AO95" i="10"/>
  <c r="BT95" i="10" s="1"/>
  <c r="AJ84" i="10"/>
  <c r="AO84" i="10"/>
  <c r="BT84" i="10" s="1"/>
  <c r="AJ80" i="10"/>
  <c r="AO80" i="10"/>
  <c r="BT80" i="10" s="1"/>
  <c r="AM84" i="10"/>
  <c r="AD84" i="10"/>
  <c r="AR84" i="10"/>
  <c r="Y100" i="10"/>
  <c r="AJ97" i="10"/>
  <c r="AO97" i="10"/>
  <c r="BT97" i="10" s="1"/>
  <c r="AJ82" i="10"/>
  <c r="AO82" i="10"/>
  <c r="BT82" i="10" s="1"/>
  <c r="AO73" i="10"/>
  <c r="BT73" i="10" s="1"/>
  <c r="AJ73" i="10"/>
  <c r="AO71" i="10"/>
  <c r="BT71" i="10" s="1"/>
  <c r="AJ71" i="10"/>
  <c r="AQ86" i="10"/>
  <c r="AL86" i="10"/>
  <c r="AP102" i="10"/>
  <c r="AK102" i="10"/>
  <c r="AJ96" i="10"/>
  <c r="AO96" i="10"/>
  <c r="BT96" i="10" s="1"/>
  <c r="AQ82" i="10"/>
  <c r="AL82" i="10"/>
  <c r="AG77" i="10"/>
  <c r="AD77" i="10" s="1"/>
  <c r="AB77" i="10"/>
  <c r="AQ73" i="10"/>
  <c r="BP103" i="10" s="1"/>
  <c r="AL73" i="10"/>
  <c r="Y85" i="10"/>
  <c r="AO69" i="10"/>
  <c r="BT69" i="10" s="1"/>
  <c r="AJ69" i="10"/>
  <c r="Y77" i="10"/>
  <c r="AB103" i="10"/>
  <c r="AB69" i="10"/>
  <c r="AK66" i="10"/>
  <c r="AP66" i="10"/>
  <c r="AK64" i="10"/>
  <c r="AP64" i="10"/>
  <c r="Z66" i="10"/>
  <c r="J66" i="10"/>
  <c r="Y66" i="10" s="1"/>
  <c r="AE66" i="10"/>
  <c r="AD66" i="10" s="1"/>
  <c r="Z65" i="10"/>
  <c r="J65" i="10"/>
  <c r="Y65" i="10" s="1"/>
  <c r="AR55" i="10"/>
  <c r="AM55" i="10"/>
  <c r="AR52" i="10"/>
  <c r="AM52" i="10"/>
  <c r="AP50" i="10"/>
  <c r="BM50" i="10" s="1"/>
  <c r="AK50" i="10"/>
  <c r="M59" i="10"/>
  <c r="M60" i="10" s="1"/>
  <c r="M104" i="10" s="1"/>
  <c r="AB34" i="10"/>
  <c r="AJ30" i="10"/>
  <c r="AO30" i="10"/>
  <c r="BT30" i="10" s="1"/>
  <c r="AL23" i="10"/>
  <c r="AG29" i="10"/>
  <c r="AQ23" i="10"/>
  <c r="AD49" i="10"/>
  <c r="AR49" i="10"/>
  <c r="AM49" i="10"/>
  <c r="AR45" i="10"/>
  <c r="AM45" i="10"/>
  <c r="AL48" i="10"/>
  <c r="AQ48" i="10"/>
  <c r="AL44" i="10"/>
  <c r="AQ44" i="10"/>
  <c r="AO43" i="10"/>
  <c r="BT43" i="10" s="1"/>
  <c r="AJ43" i="10"/>
  <c r="L59" i="10"/>
  <c r="AA59" i="10" s="1"/>
  <c r="AF34" i="10"/>
  <c r="AA34" i="10"/>
  <c r="AK31" i="10"/>
  <c r="AP31" i="10"/>
  <c r="AD27" i="10"/>
  <c r="AM27" i="10"/>
  <c r="AR27" i="10"/>
  <c r="AL24" i="10"/>
  <c r="AQ24" i="10"/>
  <c r="AL21" i="10"/>
  <c r="AQ21" i="10"/>
  <c r="AD41" i="10"/>
  <c r="AR41" i="10"/>
  <c r="AM41" i="10"/>
  <c r="AO36" i="10"/>
  <c r="BT36" i="10" s="1"/>
  <c r="AJ36" i="10"/>
  <c r="J34" i="10"/>
  <c r="AO27" i="10"/>
  <c r="BT27" i="10" s="1"/>
  <c r="AJ27" i="10"/>
  <c r="AQ20" i="10"/>
  <c r="AL20" i="10"/>
  <c r="AH29" i="10"/>
  <c r="AD23" i="10"/>
  <c r="AM23" i="10"/>
  <c r="AR23" i="10"/>
  <c r="AO39" i="10"/>
  <c r="AJ39" i="10"/>
  <c r="AD36" i="10"/>
  <c r="AR36" i="10"/>
  <c r="AM36" i="10"/>
  <c r="AC59" i="10"/>
  <c r="AL27" i="10"/>
  <c r="AQ27" i="10"/>
  <c r="AO18" i="10"/>
  <c r="BT18" i="10" s="1"/>
  <c r="AJ18" i="10"/>
  <c r="AA17" i="10"/>
  <c r="AP26" i="10"/>
  <c r="AK26" i="10"/>
  <c r="AP28" i="10"/>
  <c r="AK28" i="10"/>
  <c r="AD18" i="10"/>
  <c r="AR18" i="10"/>
  <c r="AM18" i="10"/>
  <c r="AD31" i="10"/>
  <c r="AP23" i="10"/>
  <c r="AK23" i="10"/>
  <c r="AF29" i="10"/>
  <c r="AH17" i="10"/>
  <c r="AL105" i="10"/>
  <c r="AQ105" i="10"/>
  <c r="AM81" i="10"/>
  <c r="AR81" i="10"/>
  <c r="AO94" i="10"/>
  <c r="BT94" i="10" s="1"/>
  <c r="AJ94" i="10"/>
  <c r="AO79" i="10"/>
  <c r="BT79" i="10" s="1"/>
  <c r="AJ79" i="10"/>
  <c r="AP101" i="10"/>
  <c r="AK101" i="10"/>
  <c r="AJ100" i="10"/>
  <c r="AO100" i="10"/>
  <c r="BT100" i="10" s="1"/>
  <c r="AQ97" i="10"/>
  <c r="AL97" i="10"/>
  <c r="AM77" i="10"/>
  <c r="AR77" i="10"/>
  <c r="AO72" i="10"/>
  <c r="BT72" i="10" s="1"/>
  <c r="AJ72" i="10"/>
  <c r="AJ63" i="10"/>
  <c r="AO63" i="10"/>
  <c r="E103" i="10"/>
  <c r="AJ85" i="10"/>
  <c r="AO85" i="10"/>
  <c r="BT85" i="10" s="1"/>
  <c r="AD78" i="10"/>
  <c r="Z103" i="10"/>
  <c r="AQ67" i="10"/>
  <c r="AL67" i="10"/>
  <c r="AO77" i="10"/>
  <c r="BT77" i="10" s="1"/>
  <c r="AJ77" i="10"/>
  <c r="AP54" i="10"/>
  <c r="AK54" i="10"/>
  <c r="AL50" i="10"/>
  <c r="AQ50" i="10"/>
  <c r="AR66" i="10"/>
  <c r="AM66" i="10"/>
  <c r="AR56" i="10"/>
  <c r="AM56" i="10"/>
  <c r="E59" i="10"/>
  <c r="O33" i="10"/>
  <c r="AG69" i="10"/>
  <c r="AR53" i="10"/>
  <c r="AM53" i="10"/>
  <c r="AE105" i="10"/>
  <c r="AD50" i="10"/>
  <c r="AR50" i="10"/>
  <c r="AM50" i="10"/>
  <c r="AD46" i="10"/>
  <c r="AR46" i="10"/>
  <c r="AM46" i="10"/>
  <c r="AO67" i="10"/>
  <c r="BT67" i="10" s="1"/>
  <c r="AJ67" i="10"/>
  <c r="AL47" i="10"/>
  <c r="AQ47" i="10"/>
  <c r="AO46" i="10"/>
  <c r="BT46" i="10" s="1"/>
  <c r="AJ46" i="10"/>
  <c r="AL43" i="10"/>
  <c r="AQ43" i="10"/>
  <c r="AL42" i="10"/>
  <c r="AQ42" i="10"/>
  <c r="AL41" i="10"/>
  <c r="AQ41" i="10"/>
  <c r="AL40" i="10"/>
  <c r="AQ40" i="10"/>
  <c r="AL39" i="10"/>
  <c r="AQ39" i="10"/>
  <c r="AL38" i="10"/>
  <c r="AQ38" i="10"/>
  <c r="AL37" i="10"/>
  <c r="AQ37" i="10"/>
  <c r="AL36" i="10"/>
  <c r="AQ36" i="10"/>
  <c r="AL35" i="10"/>
  <c r="AQ35" i="10"/>
  <c r="J61" i="10"/>
  <c r="J62" i="10" s="1"/>
  <c r="AO50" i="10"/>
  <c r="BT50" i="10" s="1"/>
  <c r="AJ50" i="10"/>
  <c r="AR64" i="10"/>
  <c r="AM64" i="10"/>
  <c r="AL26" i="10"/>
  <c r="AQ26" i="10"/>
  <c r="AR20" i="10"/>
  <c r="AM20" i="10"/>
  <c r="AD20" i="10"/>
  <c r="AD39" i="10"/>
  <c r="AR39" i="10"/>
  <c r="AM39" i="10"/>
  <c r="AQ30" i="10"/>
  <c r="AG33" i="10"/>
  <c r="AL30" i="10"/>
  <c r="AD28" i="10"/>
  <c r="AR28" i="10"/>
  <c r="AM28" i="10"/>
  <c r="K33" i="10"/>
  <c r="Z33" i="10" s="1"/>
  <c r="Z30" i="10"/>
  <c r="J30" i="10"/>
  <c r="AR42" i="10"/>
  <c r="AM42" i="10"/>
  <c r="AO37" i="10"/>
  <c r="AJ37" i="10"/>
  <c r="AJ31" i="10"/>
  <c r="AP25" i="10"/>
  <c r="AK25" i="10"/>
  <c r="AP21" i="10"/>
  <c r="AK21" i="10"/>
  <c r="J103" i="10" l="1"/>
  <c r="Y103" i="10" s="1"/>
  <c r="BT86" i="10"/>
  <c r="BQ68" i="10"/>
  <c r="BO29" i="10"/>
  <c r="BT37" i="10"/>
  <c r="BP68" i="10"/>
  <c r="BP104" i="10" s="1"/>
  <c r="BP106" i="10" s="1"/>
  <c r="BM66" i="10"/>
  <c r="BM73" i="10"/>
  <c r="BT39" i="10"/>
  <c r="BT23" i="10"/>
  <c r="BT17" i="10"/>
  <c r="BT63" i="10"/>
  <c r="BO103" i="10"/>
  <c r="BT70" i="10"/>
  <c r="BT103" i="10" s="1"/>
  <c r="BO59" i="10"/>
  <c r="AW104" i="10"/>
  <c r="BG104" i="10" s="1"/>
  <c r="BG60" i="10"/>
  <c r="AE73" i="11"/>
  <c r="Y105" i="10"/>
  <c r="AD105" i="10"/>
  <c r="AI105" i="10" s="1"/>
  <c r="AF95" i="11"/>
  <c r="Y95" i="11"/>
  <c r="AG95" i="11"/>
  <c r="AD95" i="11"/>
  <c r="AQ98" i="11"/>
  <c r="AC95" i="11"/>
  <c r="BH104" i="10"/>
  <c r="BH106" i="10" s="1"/>
  <c r="D52" i="11"/>
  <c r="AJ32" i="10"/>
  <c r="AJ33" i="10" s="1"/>
  <c r="AE47" i="11"/>
  <c r="AE39" i="11"/>
  <c r="AE45" i="11"/>
  <c r="AE11" i="11"/>
  <c r="AE81" i="11"/>
  <c r="AE70" i="11"/>
  <c r="AX106" i="10"/>
  <c r="AO62" i="10"/>
  <c r="BT62" i="10" s="1"/>
  <c r="AE41" i="11"/>
  <c r="AB50" i="11"/>
  <c r="AB36" i="11"/>
  <c r="AN79" i="10"/>
  <c r="AN74" i="10"/>
  <c r="AN94" i="10"/>
  <c r="AN83" i="10"/>
  <c r="AI79" i="10"/>
  <c r="V60" i="11"/>
  <c r="AV60" i="10"/>
  <c r="BF60" i="10" s="1"/>
  <c r="V25" i="11"/>
  <c r="N60" i="10"/>
  <c r="N104" i="10" s="1"/>
  <c r="AM33" i="10"/>
  <c r="AE64" i="11"/>
  <c r="AB71" i="11"/>
  <c r="P52" i="11"/>
  <c r="P96" i="11" s="1"/>
  <c r="AE78" i="11"/>
  <c r="AB80" i="11"/>
  <c r="AB38" i="11"/>
  <c r="M52" i="11"/>
  <c r="W52" i="11"/>
  <c r="AI57" i="10"/>
  <c r="AB75" i="11"/>
  <c r="AE53" i="11"/>
  <c r="AE54" i="11" s="1"/>
  <c r="AD60" i="11"/>
  <c r="AC60" i="11"/>
  <c r="AB61" i="11"/>
  <c r="AI74" i="10"/>
  <c r="AO56" i="10"/>
  <c r="BT56" i="10" s="1"/>
  <c r="O60" i="10"/>
  <c r="O104" i="10" s="1"/>
  <c r="AP103" i="10"/>
  <c r="AE29" i="10"/>
  <c r="AQ68" i="10"/>
  <c r="AO103" i="10"/>
  <c r="Y63" i="10"/>
  <c r="J68" i="10"/>
  <c r="AP68" i="10"/>
  <c r="AD61" i="10"/>
  <c r="AD62" i="10" s="1"/>
  <c r="AF62" i="10"/>
  <c r="AK103" i="10"/>
  <c r="L60" i="10"/>
  <c r="L104" i="10" s="1"/>
  <c r="AG60" i="10"/>
  <c r="AK68" i="10"/>
  <c r="AR103" i="10"/>
  <c r="Z22" i="10"/>
  <c r="K60" i="10"/>
  <c r="K104" i="10" s="1"/>
  <c r="AO45" i="10"/>
  <c r="AJ103" i="10"/>
  <c r="AD69" i="10"/>
  <c r="AG103" i="10"/>
  <c r="AM103" i="10"/>
  <c r="AL68" i="10"/>
  <c r="AE68" i="10"/>
  <c r="AE36" i="11"/>
  <c r="AE33" i="11"/>
  <c r="AD45" i="10"/>
  <c r="AP17" i="10"/>
  <c r="AB12" i="11"/>
  <c r="AB42" i="11"/>
  <c r="AB73" i="11"/>
  <c r="AB82" i="11"/>
  <c r="AJ25" i="10"/>
  <c r="AJ29" i="10" s="1"/>
  <c r="AE72" i="11"/>
  <c r="AB31" i="11"/>
  <c r="AB53" i="11"/>
  <c r="AB54" i="11" s="1"/>
  <c r="AE76" i="11"/>
  <c r="AE48" i="11"/>
  <c r="AE79" i="11"/>
  <c r="AB19" i="11"/>
  <c r="AE69" i="11"/>
  <c r="AD76" i="10"/>
  <c r="AJ42" i="10"/>
  <c r="AI42" i="10" s="1"/>
  <c r="AO53" i="10"/>
  <c r="AE27" i="11"/>
  <c r="AE40" i="11"/>
  <c r="AB29" i="11"/>
  <c r="AE68" i="11"/>
  <c r="AB24" i="11"/>
  <c r="AE84" i="11"/>
  <c r="AB72" i="11"/>
  <c r="AB76" i="11"/>
  <c r="AE83" i="11"/>
  <c r="AE28" i="11"/>
  <c r="AE32" i="11"/>
  <c r="AE22" i="11"/>
  <c r="AE16" i="11"/>
  <c r="AG21" i="11"/>
  <c r="AB84" i="11"/>
  <c r="AD56" i="10"/>
  <c r="AO47" i="10"/>
  <c r="AO22" i="10"/>
  <c r="BT22" i="10" s="1"/>
  <c r="AE75" i="11"/>
  <c r="AG60" i="11"/>
  <c r="AB59" i="11"/>
  <c r="AE56" i="11"/>
  <c r="AE58" i="11"/>
  <c r="AB40" i="11"/>
  <c r="AE44" i="11"/>
  <c r="W96" i="11"/>
  <c r="AE18" i="11"/>
  <c r="AA52" i="11"/>
  <c r="AK61" i="10"/>
  <c r="AP61" i="10"/>
  <c r="AJ47" i="10"/>
  <c r="AI47" i="10" s="1"/>
  <c r="AE66" i="11"/>
  <c r="AB87" i="11"/>
  <c r="Y21" i="11"/>
  <c r="AB65" i="11"/>
  <c r="AB34" i="11"/>
  <c r="AN72" i="10"/>
  <c r="AN75" i="10"/>
  <c r="AD53" i="10"/>
  <c r="AO42" i="10"/>
  <c r="BT42" i="10" s="1"/>
  <c r="AO55" i="10"/>
  <c r="BT55" i="10" s="1"/>
  <c r="AD55" i="10"/>
  <c r="AJ48" i="10"/>
  <c r="AI48" i="10" s="1"/>
  <c r="AN95" i="10"/>
  <c r="AI37" i="10"/>
  <c r="AD52" i="10"/>
  <c r="AI55" i="10"/>
  <c r="AD30" i="10"/>
  <c r="AQ33" i="10"/>
  <c r="AP30" i="10"/>
  <c r="AN30" i="10" s="1"/>
  <c r="J29" i="10"/>
  <c r="Y29" i="10" s="1"/>
  <c r="AI54" i="10"/>
  <c r="AI31" i="10"/>
  <c r="AL33" i="10"/>
  <c r="AO32" i="10"/>
  <c r="AL76" i="10"/>
  <c r="AI76" i="10" s="1"/>
  <c r="AN100" i="10"/>
  <c r="AI80" i="10"/>
  <c r="AI83" i="10"/>
  <c r="AI94" i="10"/>
  <c r="AN67" i="10"/>
  <c r="AJ44" i="10"/>
  <c r="AI44" i="10" s="1"/>
  <c r="AD44" i="10"/>
  <c r="AJ38" i="10"/>
  <c r="AI38" i="10" s="1"/>
  <c r="AO48" i="10"/>
  <c r="BT48" i="10" s="1"/>
  <c r="AJ52" i="10"/>
  <c r="AI52" i="10" s="1"/>
  <c r="AE59" i="10"/>
  <c r="AJ40" i="10"/>
  <c r="AI40" i="10" s="1"/>
  <c r="AJ45" i="10"/>
  <c r="AN54" i="10"/>
  <c r="AO38" i="10"/>
  <c r="AO40" i="10"/>
  <c r="AN57" i="10"/>
  <c r="AD25" i="10"/>
  <c r="AD29" i="10" s="1"/>
  <c r="AI20" i="10"/>
  <c r="AJ22" i="10"/>
  <c r="AI72" i="10"/>
  <c r="AI100" i="10"/>
  <c r="AN80" i="10"/>
  <c r="AN37" i="10"/>
  <c r="J33" i="10"/>
  <c r="Y33" i="10" s="1"/>
  <c r="AE33" i="10"/>
  <c r="AK30" i="10"/>
  <c r="AK33" i="10" s="1"/>
  <c r="AN31" i="10"/>
  <c r="AD32" i="10"/>
  <c r="AO25" i="10"/>
  <c r="AN21" i="10"/>
  <c r="AI19" i="10"/>
  <c r="AK17" i="10"/>
  <c r="AK22" i="10" s="1"/>
  <c r="AI21" i="10"/>
  <c r="AI50" i="10"/>
  <c r="AN71" i="10"/>
  <c r="AI82" i="10"/>
  <c r="AI26" i="10"/>
  <c r="AI46" i="10"/>
  <c r="AI67" i="10"/>
  <c r="Y30" i="10"/>
  <c r="AN26" i="10"/>
  <c r="AI18" i="10"/>
  <c r="AI71" i="10"/>
  <c r="AN82" i="10"/>
  <c r="Y17" i="10"/>
  <c r="AI28" i="10"/>
  <c r="AI27" i="10"/>
  <c r="AI43" i="10"/>
  <c r="E60" i="10"/>
  <c r="E104" i="10" s="1"/>
  <c r="AE88" i="11"/>
  <c r="AB55" i="11"/>
  <c r="AE62" i="11"/>
  <c r="AB67" i="11"/>
  <c r="AF60" i="11"/>
  <c r="Y60" i="11"/>
  <c r="D96" i="11"/>
  <c r="E98" i="11"/>
  <c r="D98" i="11" s="1"/>
  <c r="AD21" i="11"/>
  <c r="AG51" i="11"/>
  <c r="AB23" i="11"/>
  <c r="AC25" i="11"/>
  <c r="Z52" i="11"/>
  <c r="X52" i="11"/>
  <c r="V14" i="11"/>
  <c r="AE65" i="11"/>
  <c r="AB88" i="11"/>
  <c r="G52" i="11"/>
  <c r="G96" i="11" s="1"/>
  <c r="G98" i="11" s="1"/>
  <c r="AF51" i="11"/>
  <c r="AE26" i="11"/>
  <c r="AE34" i="11"/>
  <c r="AD25" i="11"/>
  <c r="AB22" i="11"/>
  <c r="AB56" i="11"/>
  <c r="AE87" i="11"/>
  <c r="AB62" i="11"/>
  <c r="Y51" i="11"/>
  <c r="AB9" i="11"/>
  <c r="AC14" i="11"/>
  <c r="AD14" i="11"/>
  <c r="AF25" i="11"/>
  <c r="AE25" i="11" s="1"/>
  <c r="V51" i="11"/>
  <c r="AE67" i="11"/>
  <c r="AE80" i="11"/>
  <c r="AE55" i="11"/>
  <c r="AF21" i="11"/>
  <c r="AE15" i="11"/>
  <c r="AB10" i="11"/>
  <c r="AD51" i="11"/>
  <c r="AF14" i="11"/>
  <c r="AE9" i="11"/>
  <c r="H52" i="11"/>
  <c r="H96" i="11" s="1"/>
  <c r="H98" i="11" s="1"/>
  <c r="AC51" i="11"/>
  <c r="AB26" i="11"/>
  <c r="AE59" i="11"/>
  <c r="AG14" i="11"/>
  <c r="AB66" i="11"/>
  <c r="AB15" i="11"/>
  <c r="AC21" i="11"/>
  <c r="Y14" i="11"/>
  <c r="V21" i="11"/>
  <c r="Y25" i="11"/>
  <c r="AH22" i="10"/>
  <c r="AH60" i="10" s="1"/>
  <c r="AH104" i="10" s="1"/>
  <c r="AM17" i="10"/>
  <c r="AD17" i="10"/>
  <c r="AD22" i="10" s="1"/>
  <c r="AR17" i="10"/>
  <c r="AP29" i="10"/>
  <c r="AN23" i="10"/>
  <c r="AM29" i="10"/>
  <c r="AN27" i="10"/>
  <c r="AN43" i="10"/>
  <c r="AB59" i="10"/>
  <c r="AJ66" i="10"/>
  <c r="AI66" i="10" s="1"/>
  <c r="AO66" i="10"/>
  <c r="BT66" i="10" s="1"/>
  <c r="AQ77" i="10"/>
  <c r="AN77" i="10" s="1"/>
  <c r="AL77" i="10"/>
  <c r="AI77" i="10" s="1"/>
  <c r="AI95" i="10"/>
  <c r="Y22" i="10"/>
  <c r="AN52" i="10"/>
  <c r="AN76" i="10"/>
  <c r="AQ22" i="10"/>
  <c r="AI78" i="10"/>
  <c r="AQ59" i="10"/>
  <c r="AI65" i="10"/>
  <c r="AN46" i="10"/>
  <c r="AN50" i="10"/>
  <c r="AO105" i="10"/>
  <c r="AN105" i="10" s="1"/>
  <c r="AJ105" i="10"/>
  <c r="AI39" i="10"/>
  <c r="J59" i="10"/>
  <c r="Y59" i="10" s="1"/>
  <c r="Y34" i="10"/>
  <c r="AF59" i="10"/>
  <c r="AF60" i="10" s="1"/>
  <c r="AP34" i="10"/>
  <c r="AP59" i="10" s="1"/>
  <c r="AK34" i="10"/>
  <c r="AK59" i="10" s="1"/>
  <c r="AQ29" i="10"/>
  <c r="AI73" i="10"/>
  <c r="AN97" i="10"/>
  <c r="AN84" i="10"/>
  <c r="AI53" i="10"/>
  <c r="AI56" i="10"/>
  <c r="AR63" i="10"/>
  <c r="AR68" i="10" s="1"/>
  <c r="AM63" i="10"/>
  <c r="AM68" i="10" s="1"/>
  <c r="AD63" i="10"/>
  <c r="AD68" i="10" s="1"/>
  <c r="AI75" i="10"/>
  <c r="AM59" i="10"/>
  <c r="AI35" i="10"/>
  <c r="AL22" i="10"/>
  <c r="AN20" i="10"/>
  <c r="AI70" i="10"/>
  <c r="AQ85" i="10"/>
  <c r="AN85" i="10" s="1"/>
  <c r="AL85" i="10"/>
  <c r="AI85" i="10" s="1"/>
  <c r="AN86" i="10"/>
  <c r="AN98" i="10"/>
  <c r="AI99" i="10"/>
  <c r="AL59" i="10"/>
  <c r="AK29" i="10"/>
  <c r="Y61" i="10"/>
  <c r="Y62" i="10" s="1"/>
  <c r="AQ69" i="10"/>
  <c r="AL69" i="10"/>
  <c r="AN28" i="10"/>
  <c r="AN18" i="10"/>
  <c r="AN39" i="10"/>
  <c r="AI36" i="10"/>
  <c r="AN73" i="10"/>
  <c r="AI97" i="10"/>
  <c r="AI84" i="10"/>
  <c r="AI41" i="10"/>
  <c r="AN44" i="10"/>
  <c r="AQ102" i="10"/>
  <c r="AN102" i="10" s="1"/>
  <c r="AL102" i="10"/>
  <c r="AI102" i="10" s="1"/>
  <c r="AQ101" i="10"/>
  <c r="AN101" i="10" s="1"/>
  <c r="AL101" i="10"/>
  <c r="AI101" i="10" s="1"/>
  <c r="AI24" i="10"/>
  <c r="AC22" i="10"/>
  <c r="AR59" i="10"/>
  <c r="AN35" i="10"/>
  <c r="AI49" i="10"/>
  <c r="AJ64" i="10"/>
  <c r="AI64" i="10" s="1"/>
  <c r="AO64" i="10"/>
  <c r="BT64" i="10" s="1"/>
  <c r="AI51" i="10"/>
  <c r="AN70" i="10"/>
  <c r="AQ96" i="10"/>
  <c r="AN96" i="10" s="1"/>
  <c r="AL96" i="10"/>
  <c r="AI96" i="10" s="1"/>
  <c r="AI86" i="10"/>
  <c r="AI98" i="10"/>
  <c r="AN99" i="10"/>
  <c r="AR29" i="10"/>
  <c r="AN36" i="10"/>
  <c r="AL29" i="10"/>
  <c r="AN41" i="10"/>
  <c r="AN24" i="10"/>
  <c r="AI23" i="10"/>
  <c r="AD34" i="10"/>
  <c r="AN49" i="10"/>
  <c r="AN51" i="10"/>
  <c r="AQ81" i="10"/>
  <c r="AL81" i="10"/>
  <c r="AN78" i="10"/>
  <c r="AN65" i="10"/>
  <c r="BO60" i="10" l="1"/>
  <c r="BO104" i="10"/>
  <c r="BO106" i="10" s="1"/>
  <c r="BT40" i="10"/>
  <c r="BT47" i="10"/>
  <c r="BT25" i="10"/>
  <c r="BT32" i="10"/>
  <c r="BT53" i="10"/>
  <c r="BT38" i="10"/>
  <c r="BT45" i="10"/>
  <c r="AW106" i="10"/>
  <c r="BG106" i="10" s="1"/>
  <c r="AP22" i="10"/>
  <c r="AF104" i="10"/>
  <c r="AF106" i="10" s="1"/>
  <c r="AB95" i="11"/>
  <c r="AE95" i="11"/>
  <c r="AA96" i="11"/>
  <c r="AA98" i="11" s="1"/>
  <c r="Z96" i="11"/>
  <c r="Z98" i="11" s="1"/>
  <c r="M96" i="11"/>
  <c r="M98" i="11" s="1"/>
  <c r="AG104" i="10"/>
  <c r="AG106" i="10" s="1"/>
  <c r="AV104" i="10"/>
  <c r="BF104" i="10" s="1"/>
  <c r="AI32" i="10"/>
  <c r="AE14" i="11"/>
  <c r="AN40" i="10"/>
  <c r="AN38" i="10"/>
  <c r="AN56" i="10"/>
  <c r="AN55" i="10"/>
  <c r="AN47" i="10"/>
  <c r="AN64" i="10"/>
  <c r="AN66" i="10"/>
  <c r="AN48" i="10"/>
  <c r="AN42" i="10"/>
  <c r="AC60" i="10"/>
  <c r="AN45" i="10"/>
  <c r="AU60" i="10"/>
  <c r="BE60" i="10" s="1"/>
  <c r="AN32" i="10"/>
  <c r="AN25" i="10"/>
  <c r="AN29" i="10" s="1"/>
  <c r="AN53" i="10"/>
  <c r="AE60" i="10"/>
  <c r="AI69" i="10"/>
  <c r="AL103" i="10"/>
  <c r="AK60" i="10"/>
  <c r="AN61" i="10"/>
  <c r="AN62" i="10" s="1"/>
  <c r="AP62" i="10"/>
  <c r="AD103" i="10"/>
  <c r="AJ68" i="10"/>
  <c r="AN69" i="10"/>
  <c r="AQ103" i="10"/>
  <c r="AI61" i="10"/>
  <c r="AI62" i="10" s="1"/>
  <c r="AK62" i="10"/>
  <c r="AL60" i="10"/>
  <c r="AQ60" i="10"/>
  <c r="J60" i="10"/>
  <c r="J104" i="10" s="1"/>
  <c r="AO68" i="10"/>
  <c r="BT68" i="10" s="1"/>
  <c r="AE21" i="11"/>
  <c r="AI25" i="10"/>
  <c r="AI29" i="10" s="1"/>
  <c r="AB21" i="11"/>
  <c r="AO33" i="10"/>
  <c r="BT33" i="10" s="1"/>
  <c r="AB60" i="11"/>
  <c r="W98" i="11"/>
  <c r="AB51" i="11"/>
  <c r="X98" i="11"/>
  <c r="X96" i="11"/>
  <c r="AO59" i="10"/>
  <c r="BT59" i="10" s="1"/>
  <c r="AP33" i="10"/>
  <c r="AD33" i="10"/>
  <c r="AD59" i="10"/>
  <c r="AJ59" i="10"/>
  <c r="AJ60" i="10" s="1"/>
  <c r="AI45" i="10"/>
  <c r="AI30" i="10"/>
  <c r="AA60" i="10"/>
  <c r="AO29" i="10"/>
  <c r="BT29" i="10" s="1"/>
  <c r="AI33" i="10"/>
  <c r="AN34" i="10"/>
  <c r="AH106" i="10"/>
  <c r="AI63" i="10"/>
  <c r="AI68" i="10" s="1"/>
  <c r="Y52" i="11"/>
  <c r="AC52" i="11"/>
  <c r="AG52" i="11"/>
  <c r="AD52" i="11"/>
  <c r="AE60" i="11"/>
  <c r="AE51" i="11"/>
  <c r="AF52" i="11"/>
  <c r="AB14" i="11"/>
  <c r="V52" i="11"/>
  <c r="AB25" i="11"/>
  <c r="AN63" i="10"/>
  <c r="AR22" i="10"/>
  <c r="AN17" i="10"/>
  <c r="AN22" i="10" s="1"/>
  <c r="AI81" i="10"/>
  <c r="Z60" i="10"/>
  <c r="AN81" i="10"/>
  <c r="AI34" i="10"/>
  <c r="AM22" i="10"/>
  <c r="AI17" i="10"/>
  <c r="AB60" i="10"/>
  <c r="BQ22" i="10" l="1"/>
  <c r="BQ60" i="10" s="1"/>
  <c r="BM18" i="10"/>
  <c r="BN22" i="10"/>
  <c r="BM26" i="10"/>
  <c r="BM31" i="10"/>
  <c r="BM86" i="10"/>
  <c r="BQ103" i="10"/>
  <c r="AJ104" i="10"/>
  <c r="BX66" i="10"/>
  <c r="BX68" i="10" s="1"/>
  <c r="BX104" i="10" s="1"/>
  <c r="BX106" i="10" s="1"/>
  <c r="Y96" i="11"/>
  <c r="Y98" i="11" s="1"/>
  <c r="AC96" i="11"/>
  <c r="AQ104" i="10"/>
  <c r="AQ106" i="10" s="1"/>
  <c r="AL104" i="10"/>
  <c r="AL106" i="10" s="1"/>
  <c r="AK104" i="10"/>
  <c r="AK106" i="10" s="1"/>
  <c r="AE104" i="10"/>
  <c r="AE106" i="10" s="1"/>
  <c r="AU104" i="10"/>
  <c r="BE104" i="10" s="1"/>
  <c r="AN59" i="10"/>
  <c r="AN68" i="10"/>
  <c r="AS60" i="10"/>
  <c r="BC60" i="10" s="1"/>
  <c r="AT60" i="10"/>
  <c r="BD60" i="10" s="1"/>
  <c r="AD96" i="11"/>
  <c r="AF96" i="11"/>
  <c r="AF98" i="11" s="1"/>
  <c r="AE52" i="11"/>
  <c r="AO60" i="10"/>
  <c r="AD60" i="10"/>
  <c r="AR60" i="10"/>
  <c r="AI22" i="10"/>
  <c r="AM60" i="10"/>
  <c r="Y60" i="10"/>
  <c r="AP60" i="10"/>
  <c r="AP104" i="10" s="1"/>
  <c r="AN103" i="10"/>
  <c r="AI103" i="10"/>
  <c r="AN33" i="10"/>
  <c r="AI59" i="10"/>
  <c r="P98" i="11"/>
  <c r="V98" i="11" s="1"/>
  <c r="V96" i="11"/>
  <c r="AB52" i="11"/>
  <c r="BQ104" i="10" l="1"/>
  <c r="BQ106" i="10" s="1"/>
  <c r="AO104" i="10"/>
  <c r="BT60" i="10"/>
  <c r="BT104" i="10" s="1"/>
  <c r="BT106" i="10" s="1"/>
  <c r="AG96" i="11"/>
  <c r="AG98" i="11" s="1"/>
  <c r="AD104" i="10"/>
  <c r="AD106" i="10" s="1"/>
  <c r="AM104" i="10"/>
  <c r="AM106" i="10" s="1"/>
  <c r="AR104" i="10"/>
  <c r="AR106" i="10" s="1"/>
  <c r="AT104" i="10"/>
  <c r="BD104" i="10" s="1"/>
  <c r="AS104" i="10"/>
  <c r="BC104" i="10" s="1"/>
  <c r="AN60" i="10"/>
  <c r="AP106" i="10"/>
  <c r="AD98" i="11"/>
  <c r="AB96" i="11"/>
  <c r="AE96" i="11"/>
  <c r="AI60" i="10"/>
  <c r="AI104" i="10" s="1"/>
  <c r="AI106" i="10" s="1"/>
  <c r="BS107" i="10" l="1"/>
  <c r="BS18" i="10" s="1"/>
  <c r="BV18" i="10" s="1"/>
  <c r="BU18" i="10" s="1"/>
  <c r="AE98" i="11"/>
  <c r="AN104" i="10"/>
  <c r="AN106" i="10" s="1"/>
  <c r="AO106" i="10"/>
  <c r="BW84" i="10"/>
  <c r="BW75" i="10"/>
  <c r="BW67" i="10"/>
  <c r="BW63" i="10"/>
  <c r="BW45" i="10"/>
  <c r="BW61" i="10"/>
  <c r="BW62" i="10" s="1"/>
  <c r="BW40" i="10"/>
  <c r="BW26" i="10"/>
  <c r="BW17" i="10"/>
  <c r="BW69" i="10"/>
  <c r="AJ106" i="10"/>
  <c r="AC98" i="11"/>
  <c r="AB98" i="11"/>
  <c r="BS39" i="10" l="1"/>
  <c r="BV39" i="10" s="1"/>
  <c r="BU39" i="10" s="1"/>
  <c r="BS73" i="10"/>
  <c r="BV73" i="10" s="1"/>
  <c r="BU73" i="10" s="1"/>
  <c r="BS35" i="10"/>
  <c r="BV35" i="10" s="1"/>
  <c r="BU35" i="10" s="1"/>
  <c r="BS26" i="10"/>
  <c r="BV26" i="10" s="1"/>
  <c r="BU26" i="10" s="1"/>
  <c r="BS30" i="10"/>
  <c r="BV30" i="10" s="1"/>
  <c r="BS56" i="10"/>
  <c r="BV56" i="10" s="1"/>
  <c r="BU56" i="10" s="1"/>
  <c r="BS100" i="10"/>
  <c r="BV100" i="10" s="1"/>
  <c r="BU100" i="10" s="1"/>
  <c r="BS44" i="10"/>
  <c r="BV44" i="10" s="1"/>
  <c r="BU44" i="10" s="1"/>
  <c r="BS36" i="10"/>
  <c r="BV36" i="10" s="1"/>
  <c r="BU36" i="10" s="1"/>
  <c r="BS42" i="10"/>
  <c r="BV42" i="10" s="1"/>
  <c r="BU42" i="10" s="1"/>
  <c r="BS24" i="10"/>
  <c r="BV24" i="10" s="1"/>
  <c r="BU24" i="10" s="1"/>
  <c r="BS79" i="10"/>
  <c r="BV79" i="10" s="1"/>
  <c r="BU79" i="10" s="1"/>
  <c r="BS32" i="10"/>
  <c r="BV32" i="10" s="1"/>
  <c r="BU32" i="10" s="1"/>
  <c r="BS78" i="10"/>
  <c r="BV78" i="10" s="1"/>
  <c r="BU78" i="10" s="1"/>
  <c r="BS49" i="10"/>
  <c r="BV49" i="10" s="1"/>
  <c r="BU49" i="10" s="1"/>
  <c r="BS47" i="10"/>
  <c r="BV47" i="10" s="1"/>
  <c r="BU47" i="10" s="1"/>
  <c r="BS75" i="10"/>
  <c r="BV75" i="10" s="1"/>
  <c r="BU75" i="10" s="1"/>
  <c r="BS37" i="10"/>
  <c r="BV37" i="10" s="1"/>
  <c r="BU37" i="10" s="1"/>
  <c r="BS66" i="10"/>
  <c r="BV66" i="10" s="1"/>
  <c r="BU66" i="10" s="1"/>
  <c r="BS48" i="10"/>
  <c r="BV48" i="10" s="1"/>
  <c r="BU48" i="10" s="1"/>
  <c r="BS52" i="10"/>
  <c r="BV52" i="10" s="1"/>
  <c r="BU52" i="10" s="1"/>
  <c r="BS101" i="10"/>
  <c r="BV101" i="10" s="1"/>
  <c r="BU101" i="10" s="1"/>
  <c r="BS80" i="10"/>
  <c r="BV80" i="10" s="1"/>
  <c r="BU80" i="10" s="1"/>
  <c r="BS71" i="10"/>
  <c r="BV71" i="10" s="1"/>
  <c r="BU71" i="10" s="1"/>
  <c r="BS55" i="10"/>
  <c r="BV55" i="10" s="1"/>
  <c r="BU55" i="10" s="1"/>
  <c r="BS65" i="10"/>
  <c r="BV65" i="10" s="1"/>
  <c r="BU65" i="10" s="1"/>
  <c r="BS25" i="10"/>
  <c r="BV25" i="10" s="1"/>
  <c r="BU25" i="10" s="1"/>
  <c r="BS31" i="10"/>
  <c r="BV31" i="10" s="1"/>
  <c r="BU31" i="10" s="1"/>
  <c r="BS54" i="10"/>
  <c r="BV54" i="10" s="1"/>
  <c r="BU54" i="10" s="1"/>
  <c r="BS84" i="10"/>
  <c r="BV84" i="10" s="1"/>
  <c r="BU84" i="10" s="1"/>
  <c r="BS72" i="10"/>
  <c r="BV72" i="10" s="1"/>
  <c r="BU72" i="10" s="1"/>
  <c r="BS70" i="10"/>
  <c r="BV70" i="10" s="1"/>
  <c r="BU70" i="10" s="1"/>
  <c r="BS76" i="10"/>
  <c r="BV76" i="10" s="1"/>
  <c r="BU76" i="10" s="1"/>
  <c r="BS74" i="10"/>
  <c r="BV74" i="10" s="1"/>
  <c r="BU74" i="10" s="1"/>
  <c r="BS50" i="10"/>
  <c r="BV50" i="10" s="1"/>
  <c r="BU50" i="10" s="1"/>
  <c r="BS20" i="10"/>
  <c r="BV20" i="10" s="1"/>
  <c r="BU20" i="10" s="1"/>
  <c r="BS85" i="10"/>
  <c r="BV85" i="10" s="1"/>
  <c r="BU85" i="10" s="1"/>
  <c r="BS102" i="10"/>
  <c r="BV102" i="10" s="1"/>
  <c r="BU102" i="10" s="1"/>
  <c r="BS63" i="10"/>
  <c r="BV63" i="10" s="1"/>
  <c r="BS27" i="10"/>
  <c r="BV27" i="10" s="1"/>
  <c r="BU27" i="10" s="1"/>
  <c r="BS96" i="10"/>
  <c r="BV96" i="10" s="1"/>
  <c r="BU96" i="10" s="1"/>
  <c r="BS51" i="10"/>
  <c r="BV51" i="10" s="1"/>
  <c r="BU51" i="10" s="1"/>
  <c r="BS77" i="10"/>
  <c r="BV77" i="10" s="1"/>
  <c r="BU77" i="10" s="1"/>
  <c r="BS98" i="10"/>
  <c r="BV98" i="10" s="1"/>
  <c r="BU98" i="10" s="1"/>
  <c r="BS53" i="10"/>
  <c r="BV53" i="10" s="1"/>
  <c r="BU53" i="10" s="1"/>
  <c r="BS23" i="10"/>
  <c r="BV23" i="10" s="1"/>
  <c r="BS38" i="10"/>
  <c r="BV38" i="10" s="1"/>
  <c r="BU38" i="10" s="1"/>
  <c r="BS58" i="10"/>
  <c r="BV58" i="10" s="1"/>
  <c r="BU58" i="10" s="1"/>
  <c r="BS46" i="10"/>
  <c r="BV46" i="10" s="1"/>
  <c r="BU46" i="10" s="1"/>
  <c r="BS34" i="10"/>
  <c r="BV34" i="10" s="1"/>
  <c r="BS17" i="10"/>
  <c r="BV17" i="10" s="1"/>
  <c r="BS41" i="10"/>
  <c r="BV41" i="10" s="1"/>
  <c r="BU41" i="10" s="1"/>
  <c r="BS21" i="10"/>
  <c r="BV21" i="10" s="1"/>
  <c r="BU21" i="10" s="1"/>
  <c r="BS67" i="10"/>
  <c r="BV67" i="10" s="1"/>
  <c r="BU67" i="10" s="1"/>
  <c r="BS82" i="10"/>
  <c r="BV82" i="10" s="1"/>
  <c r="BU82" i="10" s="1"/>
  <c r="BS28" i="10"/>
  <c r="BV28" i="10" s="1"/>
  <c r="BU28" i="10" s="1"/>
  <c r="BS86" i="10"/>
  <c r="BV86" i="10" s="1"/>
  <c r="BU86" i="10" s="1"/>
  <c r="BS95" i="10"/>
  <c r="BV95" i="10" s="1"/>
  <c r="BU95" i="10" s="1"/>
  <c r="BS97" i="10"/>
  <c r="BV97" i="10" s="1"/>
  <c r="BU97" i="10" s="1"/>
  <c r="BS99" i="10"/>
  <c r="BV99" i="10" s="1"/>
  <c r="BU99" i="10" s="1"/>
  <c r="BS64" i="10"/>
  <c r="BV64" i="10" s="1"/>
  <c r="BU64" i="10" s="1"/>
  <c r="BS40" i="10"/>
  <c r="BV40" i="10" s="1"/>
  <c r="BU40" i="10" s="1"/>
  <c r="BS69" i="10"/>
  <c r="BV69" i="10" s="1"/>
  <c r="BS94" i="10"/>
  <c r="BV94" i="10" s="1"/>
  <c r="BU94" i="10" s="1"/>
  <c r="BS57" i="10"/>
  <c r="BV57" i="10" s="1"/>
  <c r="BU57" i="10" s="1"/>
  <c r="BS19" i="10"/>
  <c r="BV19" i="10" s="1"/>
  <c r="BU19" i="10" s="1"/>
  <c r="BS81" i="10"/>
  <c r="BV81" i="10" s="1"/>
  <c r="BU81" i="10" s="1"/>
  <c r="BS43" i="10"/>
  <c r="BV43" i="10" s="1"/>
  <c r="BU43" i="10" s="1"/>
  <c r="BS61" i="10"/>
  <c r="BS62" i="10" s="1"/>
  <c r="BS83" i="10"/>
  <c r="BV83" i="10" s="1"/>
  <c r="BU83" i="10" s="1"/>
  <c r="BS45" i="10"/>
  <c r="BV45" i="10" s="1"/>
  <c r="BU45" i="10" s="1"/>
  <c r="BM87" i="10"/>
  <c r="BM54" i="10"/>
  <c r="BM20" i="10"/>
  <c r="BM39" i="10"/>
  <c r="BM40" i="10"/>
  <c r="BM53" i="10"/>
  <c r="BM47" i="10"/>
  <c r="BM38" i="10"/>
  <c r="BM25" i="10"/>
  <c r="BM45" i="10"/>
  <c r="BW31" i="10"/>
  <c r="BW49" i="10"/>
  <c r="BW28" i="10"/>
  <c r="BW46" i="10"/>
  <c r="BW65" i="10"/>
  <c r="BW27" i="10"/>
  <c r="BW57" i="10"/>
  <c r="BW101" i="10"/>
  <c r="BW35" i="10"/>
  <c r="BW51" i="10"/>
  <c r="BW82" i="10"/>
  <c r="BW83" i="10"/>
  <c r="BW76" i="10"/>
  <c r="BW99" i="10"/>
  <c r="BW44" i="10"/>
  <c r="BW23" i="10"/>
  <c r="BW34" i="10"/>
  <c r="BW50" i="10"/>
  <c r="BW73" i="10"/>
  <c r="BW48" i="10"/>
  <c r="BW77" i="10"/>
  <c r="BW37" i="10"/>
  <c r="BW70" i="10"/>
  <c r="BW20" i="10"/>
  <c r="BW39" i="10"/>
  <c r="BW55" i="10"/>
  <c r="BW97" i="10"/>
  <c r="BW71" i="10"/>
  <c r="BW94" i="10"/>
  <c r="BW64" i="10"/>
  <c r="BW80" i="10"/>
  <c r="BW32" i="10"/>
  <c r="BW19" i="10"/>
  <c r="BW38" i="10"/>
  <c r="BW54" i="10"/>
  <c r="BW81" i="10"/>
  <c r="BW52" i="10"/>
  <c r="BW100" i="10"/>
  <c r="BW78" i="10"/>
  <c r="BW25" i="10"/>
  <c r="BW43" i="10"/>
  <c r="BW66" i="10"/>
  <c r="BW98" i="10"/>
  <c r="BW21" i="10"/>
  <c r="BW85" i="10"/>
  <c r="BW41" i="10"/>
  <c r="BW24" i="10"/>
  <c r="BW42" i="10"/>
  <c r="BW58" i="10"/>
  <c r="BW96" i="10"/>
  <c r="BW36" i="10"/>
  <c r="BW56" i="10"/>
  <c r="BW18" i="10"/>
  <c r="BW53" i="10"/>
  <c r="BW86" i="10"/>
  <c r="BW30" i="10"/>
  <c r="BW47" i="10"/>
  <c r="BW74" i="10"/>
  <c r="BW79" i="10"/>
  <c r="BW102" i="10"/>
  <c r="BW72" i="10"/>
  <c r="BW95" i="10"/>
  <c r="AV14" i="11"/>
  <c r="AV21" i="11"/>
  <c r="AT34" i="11"/>
  <c r="AT70" i="11"/>
  <c r="AT23" i="11"/>
  <c r="AT40" i="11"/>
  <c r="AT11" i="11"/>
  <c r="AT46" i="11"/>
  <c r="AT77" i="11"/>
  <c r="AT17" i="11"/>
  <c r="AT27" i="11"/>
  <c r="AT35" i="11"/>
  <c r="AT43" i="11"/>
  <c r="AT63" i="11"/>
  <c r="AT71" i="11"/>
  <c r="AT88" i="11"/>
  <c r="AV60" i="11"/>
  <c r="AT42" i="11"/>
  <c r="AT20" i="11"/>
  <c r="AT58" i="11"/>
  <c r="AT81" i="11"/>
  <c r="AT10" i="11"/>
  <c r="AT19" i="11"/>
  <c r="AT29" i="11"/>
  <c r="AT37" i="11"/>
  <c r="AT45" i="11"/>
  <c r="AT57" i="11"/>
  <c r="AT65" i="11"/>
  <c r="AT80" i="11"/>
  <c r="AT75" i="11"/>
  <c r="AT28" i="11"/>
  <c r="AT64" i="11"/>
  <c r="AT74" i="11"/>
  <c r="AT16" i="11"/>
  <c r="AT50" i="11"/>
  <c r="AT83" i="11"/>
  <c r="AT13" i="11"/>
  <c r="AT32" i="11"/>
  <c r="AT48" i="11"/>
  <c r="AT68" i="11"/>
  <c r="AT30" i="11"/>
  <c r="AT66" i="11"/>
  <c r="AT85" i="11"/>
  <c r="AT12" i="11"/>
  <c r="AT22" i="11"/>
  <c r="AU25" i="11"/>
  <c r="AT31" i="11"/>
  <c r="AT39" i="11"/>
  <c r="AT47" i="11"/>
  <c r="AT59" i="11"/>
  <c r="AT67" i="11"/>
  <c r="AT76" i="11"/>
  <c r="AT84" i="11"/>
  <c r="AT55" i="11"/>
  <c r="AU60" i="11"/>
  <c r="AT9" i="11"/>
  <c r="AT44" i="11"/>
  <c r="AT82" i="11"/>
  <c r="AV25" i="11"/>
  <c r="AT26" i="11"/>
  <c r="AT62" i="11"/>
  <c r="AT87" i="11"/>
  <c r="AT18" i="11"/>
  <c r="AT36" i="11"/>
  <c r="AT56" i="11"/>
  <c r="AT72" i="11"/>
  <c r="AT38" i="11"/>
  <c r="AT79" i="11"/>
  <c r="AT15" i="11"/>
  <c r="AU21" i="11"/>
  <c r="AT24" i="11"/>
  <c r="AT33" i="11"/>
  <c r="AT41" i="11"/>
  <c r="AT49" i="11"/>
  <c r="AT61" i="11"/>
  <c r="AT69" i="11"/>
  <c r="AT78" i="11"/>
  <c r="AT86" i="11"/>
  <c r="AT73" i="11"/>
  <c r="AL49" i="2"/>
  <c r="AT95" i="11" l="1"/>
  <c r="BV61" i="10"/>
  <c r="BU61" i="10" s="1"/>
  <c r="BU62" i="10" s="1"/>
  <c r="BS68" i="10"/>
  <c r="BS59" i="10"/>
  <c r="BS103" i="10"/>
  <c r="BS29" i="10"/>
  <c r="BS33" i="10"/>
  <c r="BS22" i="10"/>
  <c r="AT14" i="11"/>
  <c r="BN33" i="10"/>
  <c r="BM32" i="10"/>
  <c r="BM33" i="10" s="1"/>
  <c r="BM63" i="10"/>
  <c r="BM68" i="10" s="1"/>
  <c r="BN68" i="10"/>
  <c r="BN59" i="10"/>
  <c r="BM37" i="10"/>
  <c r="BM59" i="10" s="1"/>
  <c r="BM70" i="10"/>
  <c r="BM103" i="10" s="1"/>
  <c r="BN103" i="10"/>
  <c r="BM23" i="10"/>
  <c r="BM29" i="10" s="1"/>
  <c r="BN29" i="10"/>
  <c r="AT60" i="11"/>
  <c r="BM17" i="10"/>
  <c r="BM22" i="10" s="1"/>
  <c r="AU52" i="11"/>
  <c r="AU96" i="11" s="1"/>
  <c r="AU98" i="11" s="1"/>
  <c r="BU34" i="10"/>
  <c r="BU59" i="10" s="1"/>
  <c r="BV59" i="10"/>
  <c r="BV68" i="10"/>
  <c r="BU63" i="10"/>
  <c r="BU68" i="10" s="1"/>
  <c r="BU69" i="10"/>
  <c r="BU103" i="10" s="1"/>
  <c r="BV103" i="10"/>
  <c r="BU23" i="10"/>
  <c r="BU29" i="10" s="1"/>
  <c r="BV29" i="10"/>
  <c r="BU30" i="10"/>
  <c r="BU33" i="10" s="1"/>
  <c r="BV33" i="10"/>
  <c r="BU17" i="10"/>
  <c r="BU22" i="10" s="1"/>
  <c r="BV22" i="10"/>
  <c r="AT51" i="11"/>
  <c r="AV52" i="11"/>
  <c r="AV96" i="11" s="1"/>
  <c r="AV98" i="11" s="1"/>
  <c r="BW22" i="10"/>
  <c r="BW68" i="10"/>
  <c r="BW33" i="10"/>
  <c r="BW103" i="10"/>
  <c r="BW29" i="10"/>
  <c r="BW59" i="10"/>
  <c r="AT25" i="11"/>
  <c r="AT21" i="11"/>
  <c r="BV62" i="10" l="1"/>
  <c r="BS60" i="10"/>
  <c r="BS104" i="10" s="1"/>
  <c r="BS106" i="10" s="1"/>
  <c r="BN60" i="10"/>
  <c r="BN104" i="10" s="1"/>
  <c r="BN106" i="10" s="1"/>
  <c r="BM60" i="10"/>
  <c r="BM104" i="10" s="1"/>
  <c r="BM106" i="10" s="1"/>
  <c r="BU60" i="10"/>
  <c r="BU104" i="10" s="1"/>
  <c r="BU106" i="10" s="1"/>
  <c r="BV60" i="10"/>
  <c r="BV104" i="10" s="1"/>
  <c r="BV106" i="10" s="1"/>
  <c r="AT52" i="11"/>
  <c r="AT96" i="11" s="1"/>
  <c r="AT98" i="11" s="1"/>
  <c r="BW60" i="10"/>
  <c r="BW104" i="10" s="1"/>
  <c r="BW106" i="10" s="1"/>
  <c r="F15" i="2"/>
  <c r="G15" i="2" s="1"/>
  <c r="H15" i="2" s="1"/>
  <c r="I15" i="2" s="1"/>
  <c r="J15" i="2" s="1"/>
  <c r="K15" i="2" s="1"/>
  <c r="L15" i="2" s="1"/>
  <c r="M15" i="2" s="1"/>
  <c r="N15" i="2" s="1"/>
  <c r="O15" i="2" s="1"/>
  <c r="P15" i="2" s="1"/>
  <c r="Q15" i="2" s="1"/>
  <c r="R15" i="2" s="1"/>
  <c r="S15" i="2" s="1"/>
  <c r="T15" i="2" s="1"/>
  <c r="U15" i="2" s="1"/>
  <c r="V15" i="2" s="1"/>
  <c r="W15" i="2" s="1"/>
  <c r="X15" i="2" s="1"/>
  <c r="Y15" i="2" s="1"/>
  <c r="Z15" i="2" s="1"/>
  <c r="AA15" i="2" s="1"/>
  <c r="AB15" i="2" s="1"/>
  <c r="AC15" i="2" s="1"/>
  <c r="AD15" i="2" s="1"/>
  <c r="AE15" i="2" s="1"/>
  <c r="AF15" i="2" s="1"/>
  <c r="AG15" i="2" s="1"/>
  <c r="AH15" i="2" s="1"/>
  <c r="AI15" i="2" s="1"/>
  <c r="AJ15" i="2" s="1"/>
  <c r="AK15" i="2" s="1"/>
  <c r="AL15" i="2" s="1"/>
  <c r="AM15" i="2" s="1"/>
  <c r="AN15" i="2" s="1"/>
  <c r="M58" i="3" l="1"/>
  <c r="N58" i="3" l="1"/>
  <c r="I58" i="3"/>
  <c r="H58" i="3"/>
  <c r="E29" i="3"/>
  <c r="E68" i="3"/>
  <c r="E59" i="3"/>
  <c r="S17" i="2"/>
  <c r="M32" i="1"/>
  <c r="K27" i="1"/>
  <c r="K23" i="1"/>
  <c r="K28" i="1" l="1"/>
  <c r="K26" i="1"/>
  <c r="K58" i="3"/>
  <c r="J58" i="3"/>
  <c r="K24" i="1"/>
  <c r="K25" i="1"/>
  <c r="K61" i="1"/>
  <c r="K29" i="1" l="1"/>
  <c r="Q103" i="1"/>
  <c r="P33" i="1" l="1"/>
  <c r="Q33" i="1" s="1"/>
  <c r="A34" i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  <c r="O104" i="3" l="1"/>
  <c r="M103" i="3"/>
  <c r="N103" i="3" s="1"/>
  <c r="G103" i="3"/>
  <c r="F103" i="3" s="1"/>
  <c r="F104" i="3" s="1"/>
  <c r="E103" i="3"/>
  <c r="E104" i="3" s="1"/>
  <c r="O68" i="3"/>
  <c r="E62" i="3"/>
  <c r="O59" i="3"/>
  <c r="M57" i="3"/>
  <c r="N57" i="3" s="1"/>
  <c r="O33" i="3"/>
  <c r="O29" i="3"/>
  <c r="O22" i="3"/>
  <c r="AL105" i="2"/>
  <c r="BG103" i="2"/>
  <c r="AL92" i="2"/>
  <c r="AL91" i="2"/>
  <c r="AL90" i="2"/>
  <c r="AL89" i="2"/>
  <c r="AL88" i="2"/>
  <c r="AL87" i="2"/>
  <c r="AL86" i="2"/>
  <c r="AL85" i="2"/>
  <c r="AL84" i="2"/>
  <c r="AL83" i="2"/>
  <c r="AL82" i="2"/>
  <c r="AL81" i="2"/>
  <c r="AL80" i="2"/>
  <c r="AG80" i="2"/>
  <c r="AL79" i="2"/>
  <c r="AL78" i="2"/>
  <c r="AL77" i="2"/>
  <c r="AL76" i="2"/>
  <c r="AL75" i="2"/>
  <c r="H75" i="2"/>
  <c r="AL74" i="2"/>
  <c r="AL73" i="2"/>
  <c r="H73" i="2"/>
  <c r="AL72" i="2"/>
  <c r="AL71" i="2"/>
  <c r="AG71" i="2"/>
  <c r="AL70" i="2"/>
  <c r="BG68" i="2"/>
  <c r="AN68" i="2"/>
  <c r="AM68" i="2"/>
  <c r="AL69" i="2"/>
  <c r="AL67" i="2"/>
  <c r="AL66" i="2"/>
  <c r="AL65" i="2"/>
  <c r="AL64" i="2"/>
  <c r="AL63" i="2"/>
  <c r="BG62" i="2"/>
  <c r="AN62" i="2"/>
  <c r="AM62" i="2"/>
  <c r="J104" i="2"/>
  <c r="I104" i="2"/>
  <c r="AL61" i="2"/>
  <c r="AL62" i="2" s="1"/>
  <c r="BG59" i="2"/>
  <c r="AI57" i="2"/>
  <c r="AH57" i="2"/>
  <c r="BB57" i="2" s="1"/>
  <c r="AG57" i="2"/>
  <c r="T57" i="2"/>
  <c r="Q57" i="2"/>
  <c r="V57" i="2"/>
  <c r="Y57" i="2" s="1"/>
  <c r="R57" i="2"/>
  <c r="AL56" i="2"/>
  <c r="AL55" i="2"/>
  <c r="AL54" i="2"/>
  <c r="AL53" i="2"/>
  <c r="AL52" i="2"/>
  <c r="AL51" i="2"/>
  <c r="H49" i="2"/>
  <c r="AL48" i="2"/>
  <c r="AL47" i="2"/>
  <c r="AL46" i="2"/>
  <c r="AL44" i="2"/>
  <c r="AL43" i="2"/>
  <c r="AL42" i="2"/>
  <c r="AL41" i="2"/>
  <c r="AL40" i="2"/>
  <c r="AL39" i="2"/>
  <c r="AL38" i="2"/>
  <c r="AG38" i="2"/>
  <c r="AL37" i="2"/>
  <c r="AL36" i="2"/>
  <c r="AL35" i="2"/>
  <c r="AL34" i="2"/>
  <c r="BG33" i="2"/>
  <c r="AN33" i="2"/>
  <c r="AM33" i="2"/>
  <c r="AL32" i="2"/>
  <c r="AL31" i="2"/>
  <c r="AL30" i="2"/>
  <c r="BG29" i="2"/>
  <c r="AN29" i="2"/>
  <c r="AM29" i="2"/>
  <c r="E24" i="2"/>
  <c r="AL23" i="2"/>
  <c r="BG22" i="2"/>
  <c r="AN22" i="2"/>
  <c r="AL21" i="2"/>
  <c r="AL20" i="2"/>
  <c r="AL19" i="2"/>
  <c r="AL18" i="2"/>
  <c r="AH18" i="2"/>
  <c r="BB18" i="2" s="1"/>
  <c r="E18" i="2"/>
  <c r="AL17" i="2"/>
  <c r="E17" i="2"/>
  <c r="D105" i="1"/>
  <c r="R103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R68" i="1"/>
  <c r="D69" i="1"/>
  <c r="D67" i="1"/>
  <c r="D66" i="1"/>
  <c r="D65" i="1"/>
  <c r="D64" i="1"/>
  <c r="D63" i="1"/>
  <c r="R62" i="1"/>
  <c r="D61" i="1"/>
  <c r="D62" i="1" s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R33" i="1"/>
  <c r="D32" i="1"/>
  <c r="D31" i="1"/>
  <c r="D30" i="1"/>
  <c r="R29" i="1"/>
  <c r="D28" i="1"/>
  <c r="D27" i="1"/>
  <c r="D26" i="1"/>
  <c r="D25" i="1"/>
  <c r="D24" i="1"/>
  <c r="D23" i="1"/>
  <c r="R22" i="1"/>
  <c r="D21" i="1"/>
  <c r="D20" i="1"/>
  <c r="D19" i="1"/>
  <c r="D18" i="1"/>
  <c r="AX57" i="2" l="1"/>
  <c r="AY57" i="2"/>
  <c r="AL103" i="2"/>
  <c r="H104" i="3"/>
  <c r="AL59" i="2"/>
  <c r="L105" i="1"/>
  <c r="J106" i="1"/>
  <c r="G104" i="3"/>
  <c r="D29" i="1"/>
  <c r="H18" i="3"/>
  <c r="G62" i="3"/>
  <c r="L62" i="3"/>
  <c r="L68" i="3"/>
  <c r="H29" i="3"/>
  <c r="L29" i="3"/>
  <c r="H59" i="3"/>
  <c r="I106" i="3"/>
  <c r="D68" i="1"/>
  <c r="AG35" i="2"/>
  <c r="AG79" i="2"/>
  <c r="AJ79" i="2" s="1"/>
  <c r="AG19" i="2"/>
  <c r="AG40" i="2"/>
  <c r="AG36" i="2"/>
  <c r="AG39" i="2"/>
  <c r="AG42" i="2"/>
  <c r="AG76" i="2"/>
  <c r="AJ76" i="2" s="1"/>
  <c r="AH31" i="2"/>
  <c r="AK31" i="2" s="1"/>
  <c r="V54" i="2"/>
  <c r="Y54" i="2" s="1"/>
  <c r="U76" i="2"/>
  <c r="X76" i="2" s="1"/>
  <c r="P22" i="2"/>
  <c r="P29" i="2"/>
  <c r="H54" i="2"/>
  <c r="H33" i="3"/>
  <c r="E82" i="2"/>
  <c r="M37" i="3"/>
  <c r="N37" i="3" s="1"/>
  <c r="AL33" i="2"/>
  <c r="AL22" i="2"/>
  <c r="AJ57" i="2"/>
  <c r="V47" i="2"/>
  <c r="Y47" i="2" s="1"/>
  <c r="N38" i="2"/>
  <c r="H53" i="2"/>
  <c r="E89" i="2"/>
  <c r="V105" i="2"/>
  <c r="AB105" i="2" s="1"/>
  <c r="N28" i="2"/>
  <c r="V51" i="2"/>
  <c r="Y51" i="2" s="1"/>
  <c r="V66" i="2"/>
  <c r="AB66" i="2" s="1"/>
  <c r="N105" i="2"/>
  <c r="D59" i="1"/>
  <c r="N63" i="2"/>
  <c r="AH39" i="2"/>
  <c r="AH41" i="2"/>
  <c r="AK41" i="2" s="1"/>
  <c r="S42" i="2"/>
  <c r="H65" i="2"/>
  <c r="E23" i="2"/>
  <c r="AG26" i="2"/>
  <c r="AG28" i="2"/>
  <c r="AJ28" i="2" s="1"/>
  <c r="AH35" i="2"/>
  <c r="U50" i="2"/>
  <c r="X50" i="2" s="1"/>
  <c r="AH23" i="2"/>
  <c r="BB23" i="2" s="1"/>
  <c r="E25" i="2"/>
  <c r="H30" i="2"/>
  <c r="V46" i="2"/>
  <c r="AB46" i="2" s="1"/>
  <c r="V50" i="2"/>
  <c r="Y50" i="2" s="1"/>
  <c r="E61" i="2"/>
  <c r="E62" i="2" s="1"/>
  <c r="N75" i="2"/>
  <c r="N76" i="2"/>
  <c r="R19" i="2"/>
  <c r="AH25" i="2"/>
  <c r="AG27" i="2"/>
  <c r="N42" i="2"/>
  <c r="H46" i="2"/>
  <c r="U49" i="2"/>
  <c r="AA49" i="2" s="1"/>
  <c r="V85" i="2"/>
  <c r="Y85" i="2" s="1"/>
  <c r="E91" i="2"/>
  <c r="E36" i="2"/>
  <c r="AH37" i="2"/>
  <c r="BB37" i="2" s="1"/>
  <c r="N79" i="2"/>
  <c r="V91" i="2"/>
  <c r="Y91" i="2" s="1"/>
  <c r="AG37" i="2"/>
  <c r="N40" i="2"/>
  <c r="E42" i="2"/>
  <c r="U57" i="2"/>
  <c r="AA57" i="2" s="1"/>
  <c r="N71" i="2"/>
  <c r="H72" i="2"/>
  <c r="V81" i="2"/>
  <c r="AB81" i="2" s="1"/>
  <c r="AH82" i="2"/>
  <c r="V89" i="2"/>
  <c r="Y89" i="2" s="1"/>
  <c r="N19" i="2"/>
  <c r="AG32" i="2"/>
  <c r="AJ32" i="2" s="1"/>
  <c r="N36" i="2"/>
  <c r="V69" i="2"/>
  <c r="Y69" i="2" s="1"/>
  <c r="U72" i="2"/>
  <c r="X72" i="2" s="1"/>
  <c r="R81" i="2"/>
  <c r="E83" i="2"/>
  <c r="N27" i="2"/>
  <c r="E40" i="2"/>
  <c r="AH46" i="2"/>
  <c r="BB46" i="2" s="1"/>
  <c r="U46" i="2"/>
  <c r="AA46" i="2" s="1"/>
  <c r="AH50" i="2"/>
  <c r="V55" i="2"/>
  <c r="Y55" i="2" s="1"/>
  <c r="S57" i="2"/>
  <c r="E63" i="2"/>
  <c r="V67" i="2"/>
  <c r="Y67" i="2" s="1"/>
  <c r="U79" i="2"/>
  <c r="V80" i="2"/>
  <c r="Y80" i="2" s="1"/>
  <c r="V86" i="2"/>
  <c r="AB86" i="2" s="1"/>
  <c r="E20" i="2"/>
  <c r="N26" i="2"/>
  <c r="H50" i="2"/>
  <c r="H61" i="2"/>
  <c r="H62" i="2" s="1"/>
  <c r="E64" i="2"/>
  <c r="U71" i="2"/>
  <c r="H35" i="3"/>
  <c r="M24" i="3"/>
  <c r="N24" i="3" s="1"/>
  <c r="M39" i="3"/>
  <c r="N39" i="3" s="1"/>
  <c r="M72" i="3"/>
  <c r="N72" i="3" s="1"/>
  <c r="I54" i="3"/>
  <c r="J54" i="3" s="1"/>
  <c r="M55" i="3"/>
  <c r="N55" i="3" s="1"/>
  <c r="M75" i="3"/>
  <c r="N75" i="3" s="1"/>
  <c r="R60" i="1"/>
  <c r="R104" i="1" s="1"/>
  <c r="O40" i="1"/>
  <c r="O76" i="1"/>
  <c r="O81" i="1"/>
  <c r="M95" i="1"/>
  <c r="M97" i="1"/>
  <c r="O48" i="1"/>
  <c r="O73" i="1"/>
  <c r="O34" i="1"/>
  <c r="O67" i="1"/>
  <c r="O17" i="1"/>
  <c r="O87" i="1"/>
  <c r="O31" i="1"/>
  <c r="M20" i="1"/>
  <c r="M27" i="1"/>
  <c r="D33" i="1"/>
  <c r="O32" i="1"/>
  <c r="L55" i="1"/>
  <c r="O96" i="1"/>
  <c r="O26" i="1"/>
  <c r="D22" i="1"/>
  <c r="O28" i="1"/>
  <c r="L37" i="1"/>
  <c r="O47" i="1"/>
  <c r="O56" i="1"/>
  <c r="D103" i="1"/>
  <c r="O85" i="1"/>
  <c r="M42" i="3"/>
  <c r="N42" i="3" s="1"/>
  <c r="M78" i="3"/>
  <c r="N78" i="3" s="1"/>
  <c r="H32" i="3"/>
  <c r="M25" i="3"/>
  <c r="I51" i="3"/>
  <c r="J51" i="3" s="1"/>
  <c r="M71" i="3"/>
  <c r="N71" i="3" s="1"/>
  <c r="M82" i="3"/>
  <c r="N82" i="3" s="1"/>
  <c r="H85" i="3"/>
  <c r="H38" i="3"/>
  <c r="I47" i="3"/>
  <c r="K47" i="3" s="1"/>
  <c r="I49" i="3"/>
  <c r="K49" i="3" s="1"/>
  <c r="I65" i="3"/>
  <c r="K65" i="3" s="1"/>
  <c r="I71" i="3"/>
  <c r="K71" i="3" s="1"/>
  <c r="H28" i="3"/>
  <c r="I38" i="3"/>
  <c r="K38" i="3" s="1"/>
  <c r="H71" i="3"/>
  <c r="M79" i="3"/>
  <c r="N79" i="3" s="1"/>
  <c r="M19" i="3"/>
  <c r="N19" i="3" s="1"/>
  <c r="AH40" i="2"/>
  <c r="BB40" i="2" s="1"/>
  <c r="V18" i="2"/>
  <c r="AB18" i="2" s="1"/>
  <c r="AK18" i="2"/>
  <c r="AG23" i="2"/>
  <c r="AG24" i="2"/>
  <c r="AG25" i="2"/>
  <c r="AJ25" i="2" s="1"/>
  <c r="AH36" i="2"/>
  <c r="BB36" i="2" s="1"/>
  <c r="AH20" i="2"/>
  <c r="BB20" i="2" s="1"/>
  <c r="O25" i="1"/>
  <c r="O30" i="1"/>
  <c r="O39" i="1"/>
  <c r="O64" i="1"/>
  <c r="O80" i="1"/>
  <c r="S18" i="2"/>
  <c r="AH21" i="2"/>
  <c r="BB21" i="2" s="1"/>
  <c r="E41" i="2"/>
  <c r="AD68" i="2"/>
  <c r="U64" i="2"/>
  <c r="X64" i="2" s="1"/>
  <c r="N70" i="2"/>
  <c r="H80" i="2"/>
  <c r="E84" i="2"/>
  <c r="H20" i="3"/>
  <c r="I20" i="3"/>
  <c r="J20" i="3" s="1"/>
  <c r="O42" i="1"/>
  <c r="O50" i="1"/>
  <c r="M53" i="1"/>
  <c r="O57" i="1"/>
  <c r="O83" i="1"/>
  <c r="O89" i="1"/>
  <c r="O95" i="1"/>
  <c r="N21" i="2"/>
  <c r="N23" i="2"/>
  <c r="N24" i="2"/>
  <c r="N25" i="2"/>
  <c r="O29" i="2"/>
  <c r="P33" i="2"/>
  <c r="AH32" i="2"/>
  <c r="BB32" i="2" s="1"/>
  <c r="S35" i="2"/>
  <c r="E37" i="2"/>
  <c r="N37" i="2"/>
  <c r="S39" i="2"/>
  <c r="AH42" i="2"/>
  <c r="BB42" i="2" s="1"/>
  <c r="N43" i="2"/>
  <c r="AK57" i="2"/>
  <c r="N64" i="2"/>
  <c r="N74" i="2"/>
  <c r="N78" i="2"/>
  <c r="H63" i="3"/>
  <c r="O24" i="1"/>
  <c r="O35" i="1"/>
  <c r="L43" i="1"/>
  <c r="L51" i="1"/>
  <c r="O65" i="1"/>
  <c r="O69" i="1"/>
  <c r="O74" i="1"/>
  <c r="O77" i="1"/>
  <c r="O84" i="1"/>
  <c r="L90" i="1"/>
  <c r="L94" i="1"/>
  <c r="L96" i="1"/>
  <c r="E19" i="2"/>
  <c r="U21" i="2"/>
  <c r="E26" i="2"/>
  <c r="R26" i="2"/>
  <c r="E27" i="2"/>
  <c r="R27" i="2"/>
  <c r="E28" i="2"/>
  <c r="R28" i="2"/>
  <c r="H31" i="2"/>
  <c r="E34" i="2"/>
  <c r="N34" i="2"/>
  <c r="S36" i="2"/>
  <c r="E38" i="2"/>
  <c r="S40" i="2"/>
  <c r="N41" i="2"/>
  <c r="U53" i="2"/>
  <c r="AA53" i="2" s="1"/>
  <c r="U54" i="2"/>
  <c r="X54" i="2" s="1"/>
  <c r="AU54" i="2" s="1"/>
  <c r="H74" i="2"/>
  <c r="E85" i="2"/>
  <c r="M35" i="3"/>
  <c r="N35" i="3" s="1"/>
  <c r="O41" i="1"/>
  <c r="O49" i="1"/>
  <c r="O66" i="1"/>
  <c r="O75" i="1"/>
  <c r="O82" i="1"/>
  <c r="O88" i="1"/>
  <c r="L92" i="1"/>
  <c r="U20" i="2"/>
  <c r="X20" i="2" s="1"/>
  <c r="AG21" i="2"/>
  <c r="V21" i="2"/>
  <c r="AB21" i="2" s="1"/>
  <c r="H32" i="2"/>
  <c r="E35" i="2"/>
  <c r="N35" i="2"/>
  <c r="S37" i="2"/>
  <c r="E39" i="2"/>
  <c r="N39" i="2"/>
  <c r="E43" i="2"/>
  <c r="AH54" i="2"/>
  <c r="BB54" i="2" s="1"/>
  <c r="AB57" i="2"/>
  <c r="M21" i="3"/>
  <c r="N21" i="3" s="1"/>
  <c r="H43" i="3"/>
  <c r="M43" i="3"/>
  <c r="N43" i="3" s="1"/>
  <c r="AH43" i="2"/>
  <c r="N48" i="2"/>
  <c r="AG50" i="2"/>
  <c r="AH51" i="2"/>
  <c r="BB51" i="2" s="1"/>
  <c r="N51" i="2"/>
  <c r="AG53" i="2"/>
  <c r="N56" i="2"/>
  <c r="N65" i="2"/>
  <c r="N66" i="2"/>
  <c r="N67" i="2"/>
  <c r="N69" i="2"/>
  <c r="H71" i="2"/>
  <c r="N72" i="2"/>
  <c r="N73" i="2"/>
  <c r="AG74" i="2"/>
  <c r="U75" i="2"/>
  <c r="H78" i="2"/>
  <c r="H82" i="2"/>
  <c r="E86" i="2"/>
  <c r="K86" i="2"/>
  <c r="E87" i="2"/>
  <c r="E88" i="2"/>
  <c r="E90" i="2"/>
  <c r="E92" i="2"/>
  <c r="G29" i="3"/>
  <c r="I24" i="3"/>
  <c r="H57" i="3"/>
  <c r="D107" i="3"/>
  <c r="I70" i="3"/>
  <c r="K70" i="3" s="1"/>
  <c r="H70" i="3"/>
  <c r="M85" i="3"/>
  <c r="N85" i="3" s="1"/>
  <c r="N77" i="2"/>
  <c r="AG81" i="2"/>
  <c r="AJ81" i="2" s="1"/>
  <c r="E81" i="2"/>
  <c r="V82" i="2"/>
  <c r="Y82" i="2" s="1"/>
  <c r="N83" i="2"/>
  <c r="I81" i="3"/>
  <c r="J81" i="3" s="1"/>
  <c r="S41" i="2"/>
  <c r="N44" i="2"/>
  <c r="AG46" i="2"/>
  <c r="AH47" i="2"/>
  <c r="N47" i="2"/>
  <c r="AG49" i="2"/>
  <c r="N52" i="2"/>
  <c r="AG54" i="2"/>
  <c r="AH55" i="2"/>
  <c r="N55" i="2"/>
  <c r="U63" i="2"/>
  <c r="X63" i="2" s="1"/>
  <c r="H64" i="2"/>
  <c r="E65" i="2"/>
  <c r="E66" i="2"/>
  <c r="E67" i="2"/>
  <c r="E69" i="2"/>
  <c r="AG72" i="2"/>
  <c r="AJ72" i="2" s="1"/>
  <c r="U74" i="2"/>
  <c r="H77" i="2"/>
  <c r="U80" i="2"/>
  <c r="AA80" i="2" s="1"/>
  <c r="N82" i="2"/>
  <c r="H37" i="3"/>
  <c r="M50" i="3"/>
  <c r="N50" i="3" s="1"/>
  <c r="AG75" i="2"/>
  <c r="AJ75" i="2" s="1"/>
  <c r="H76" i="2"/>
  <c r="H79" i="2"/>
  <c r="N80" i="2"/>
  <c r="N81" i="2"/>
  <c r="N84" i="2"/>
  <c r="K87" i="2"/>
  <c r="M20" i="3"/>
  <c r="N20" i="3" s="1"/>
  <c r="M52" i="3"/>
  <c r="N52" i="3" s="1"/>
  <c r="I88" i="3"/>
  <c r="K88" i="3" s="1"/>
  <c r="M88" i="3"/>
  <c r="N88" i="3" s="1"/>
  <c r="H81" i="2"/>
  <c r="V87" i="2"/>
  <c r="Y87" i="2" s="1"/>
  <c r="V88" i="2"/>
  <c r="Y88" i="2" s="1"/>
  <c r="V90" i="2"/>
  <c r="Y90" i="2" s="1"/>
  <c r="V92" i="2"/>
  <c r="Y92" i="2" s="1"/>
  <c r="G22" i="3"/>
  <c r="E22" i="3"/>
  <c r="H22" i="3" s="1"/>
  <c r="H30" i="3"/>
  <c r="M48" i="3"/>
  <c r="N48" i="3" s="1"/>
  <c r="H74" i="3"/>
  <c r="I74" i="3"/>
  <c r="J74" i="3" s="1"/>
  <c r="H88" i="3"/>
  <c r="H24" i="3"/>
  <c r="M28" i="3"/>
  <c r="N28" i="3" s="1"/>
  <c r="G33" i="3"/>
  <c r="M34" i="3"/>
  <c r="G68" i="3"/>
  <c r="M73" i="3"/>
  <c r="N73" i="3" s="1"/>
  <c r="H78" i="3"/>
  <c r="M80" i="3"/>
  <c r="N80" i="3" s="1"/>
  <c r="M74" i="3"/>
  <c r="N74" i="3" s="1"/>
  <c r="M81" i="3"/>
  <c r="N81" i="3" s="1"/>
  <c r="O19" i="1"/>
  <c r="O38" i="1"/>
  <c r="O46" i="1"/>
  <c r="O54" i="1"/>
  <c r="O72" i="1"/>
  <c r="O79" i="1"/>
  <c r="O86" i="1"/>
  <c r="O91" i="1"/>
  <c r="L97" i="1"/>
  <c r="O21" i="1"/>
  <c r="O36" i="1"/>
  <c r="O44" i="1"/>
  <c r="O52" i="1"/>
  <c r="O70" i="1"/>
  <c r="O78" i="1"/>
  <c r="O37" i="1"/>
  <c r="O43" i="1"/>
  <c r="O45" i="1"/>
  <c r="O51" i="1"/>
  <c r="O90" i="1"/>
  <c r="O105" i="1"/>
  <c r="H17" i="2"/>
  <c r="N17" i="2"/>
  <c r="H18" i="2"/>
  <c r="N18" i="2"/>
  <c r="R18" i="2"/>
  <c r="AG20" i="2"/>
  <c r="AJ20" i="2" s="1"/>
  <c r="N20" i="2"/>
  <c r="S20" i="2"/>
  <c r="E21" i="2"/>
  <c r="R21" i="2"/>
  <c r="V25" i="2"/>
  <c r="AC25" i="2"/>
  <c r="S25" i="2"/>
  <c r="AG31" i="2"/>
  <c r="AJ31" i="2" s="1"/>
  <c r="S32" i="2"/>
  <c r="V32" i="2"/>
  <c r="AN60" i="2"/>
  <c r="R38" i="2"/>
  <c r="U38" i="2"/>
  <c r="K42" i="2"/>
  <c r="R42" i="2"/>
  <c r="U42" i="2"/>
  <c r="O18" i="1"/>
  <c r="V20" i="2"/>
  <c r="S21" i="2"/>
  <c r="V24" i="2"/>
  <c r="S24" i="2"/>
  <c r="R25" i="2"/>
  <c r="H25" i="2"/>
  <c r="U25" i="2"/>
  <c r="R30" i="2"/>
  <c r="U30" i="2"/>
  <c r="K35" i="2"/>
  <c r="R35" i="2"/>
  <c r="U35" i="2"/>
  <c r="K39" i="2"/>
  <c r="R39" i="2"/>
  <c r="U39" i="2"/>
  <c r="V44" i="2"/>
  <c r="AH44" i="2"/>
  <c r="BB44" i="2" s="1"/>
  <c r="S44" i="2"/>
  <c r="V52" i="2"/>
  <c r="AH52" i="2"/>
  <c r="BB52" i="2" s="1"/>
  <c r="S52" i="2"/>
  <c r="V53" i="2"/>
  <c r="AH53" i="2"/>
  <c r="BB53" i="2" s="1"/>
  <c r="K53" i="2"/>
  <c r="S53" i="2"/>
  <c r="O20" i="1"/>
  <c r="O23" i="1"/>
  <c r="O27" i="1"/>
  <c r="O53" i="1"/>
  <c r="O55" i="1"/>
  <c r="O71" i="1"/>
  <c r="O92" i="1"/>
  <c r="O93" i="1"/>
  <c r="O94" i="1"/>
  <c r="O97" i="1"/>
  <c r="K18" i="2"/>
  <c r="U18" i="2"/>
  <c r="K20" i="2"/>
  <c r="O22" i="2"/>
  <c r="AL29" i="2"/>
  <c r="V23" i="2"/>
  <c r="AC23" i="2"/>
  <c r="S23" i="2"/>
  <c r="R24" i="2"/>
  <c r="H24" i="2"/>
  <c r="U24" i="2"/>
  <c r="K31" i="2"/>
  <c r="R31" i="2"/>
  <c r="U31" i="2"/>
  <c r="K36" i="2"/>
  <c r="R36" i="2"/>
  <c r="U36" i="2"/>
  <c r="K40" i="2"/>
  <c r="R40" i="2"/>
  <c r="U40" i="2"/>
  <c r="AG18" i="2"/>
  <c r="R20" i="2"/>
  <c r="K21" i="2"/>
  <c r="R29" i="2"/>
  <c r="R23" i="2"/>
  <c r="H23" i="2"/>
  <c r="AH24" i="2"/>
  <c r="BB24" i="2" s="1"/>
  <c r="AG30" i="2"/>
  <c r="S31" i="2"/>
  <c r="V31" i="2"/>
  <c r="K32" i="2"/>
  <c r="R32" i="2"/>
  <c r="U32" i="2"/>
  <c r="BG60" i="2"/>
  <c r="BG106" i="2" s="1"/>
  <c r="K37" i="2"/>
  <c r="R37" i="2"/>
  <c r="U37" i="2"/>
  <c r="U41" i="2"/>
  <c r="V48" i="2"/>
  <c r="AH48" i="2"/>
  <c r="BB48" i="2" s="1"/>
  <c r="S48" i="2"/>
  <c r="V49" i="2"/>
  <c r="AH49" i="2"/>
  <c r="BB49" i="2" s="1"/>
  <c r="K49" i="2"/>
  <c r="S49" i="2"/>
  <c r="V56" i="2"/>
  <c r="AH56" i="2"/>
  <c r="BB56" i="2" s="1"/>
  <c r="S56" i="2"/>
  <c r="H19" i="2"/>
  <c r="H20" i="2"/>
  <c r="H21" i="2"/>
  <c r="K23" i="2"/>
  <c r="K24" i="2"/>
  <c r="K25" i="2"/>
  <c r="K28" i="2"/>
  <c r="H34" i="2"/>
  <c r="H35" i="2"/>
  <c r="H36" i="2"/>
  <c r="H37" i="2"/>
  <c r="H38" i="2"/>
  <c r="H39" i="2"/>
  <c r="H40" i="2"/>
  <c r="H41" i="2"/>
  <c r="H42" i="2"/>
  <c r="H43" i="2"/>
  <c r="E44" i="2"/>
  <c r="H44" i="2"/>
  <c r="N46" i="2"/>
  <c r="E48" i="2"/>
  <c r="H48" i="2"/>
  <c r="N50" i="2"/>
  <c r="E52" i="2"/>
  <c r="H52" i="2"/>
  <c r="N54" i="2"/>
  <c r="E56" i="2"/>
  <c r="H56" i="2"/>
  <c r="AM60" i="2"/>
  <c r="N61" i="2"/>
  <c r="N62" i="2" s="1"/>
  <c r="H63" i="2"/>
  <c r="AL68" i="2"/>
  <c r="H26" i="2"/>
  <c r="H27" i="2"/>
  <c r="H28" i="2"/>
  <c r="E30" i="2"/>
  <c r="N30" i="2"/>
  <c r="E31" i="2"/>
  <c r="N31" i="2"/>
  <c r="E32" i="2"/>
  <c r="N32" i="2"/>
  <c r="K46" i="2"/>
  <c r="E47" i="2"/>
  <c r="H47" i="2"/>
  <c r="N49" i="2"/>
  <c r="K50" i="2"/>
  <c r="E51" i="2"/>
  <c r="H51" i="2"/>
  <c r="N53" i="2"/>
  <c r="K54" i="2"/>
  <c r="E55" i="2"/>
  <c r="H55" i="2"/>
  <c r="V65" i="2"/>
  <c r="AC65" i="2"/>
  <c r="S65" i="2"/>
  <c r="U65" i="2"/>
  <c r="AH65" i="2"/>
  <c r="U26" i="2"/>
  <c r="U27" i="2"/>
  <c r="U28" i="2"/>
  <c r="O33" i="2"/>
  <c r="V35" i="2"/>
  <c r="V36" i="2"/>
  <c r="V37" i="2"/>
  <c r="V39" i="2"/>
  <c r="V40" i="2"/>
  <c r="V41" i="2"/>
  <c r="V42" i="2"/>
  <c r="V43" i="2"/>
  <c r="E46" i="2"/>
  <c r="R46" i="2"/>
  <c r="S47" i="2"/>
  <c r="E50" i="2"/>
  <c r="R50" i="2"/>
  <c r="S51" i="2"/>
  <c r="E54" i="2"/>
  <c r="R54" i="2"/>
  <c r="S55" i="2"/>
  <c r="AH64" i="2"/>
  <c r="S43" i="2"/>
  <c r="S46" i="2"/>
  <c r="E49" i="2"/>
  <c r="R49" i="2"/>
  <c r="S50" i="2"/>
  <c r="E53" i="2"/>
  <c r="R53" i="2"/>
  <c r="S54" i="2"/>
  <c r="R61" i="2"/>
  <c r="S63" i="2"/>
  <c r="AJ71" i="2"/>
  <c r="K63" i="2"/>
  <c r="K65" i="2"/>
  <c r="K66" i="2"/>
  <c r="S66" i="2"/>
  <c r="AC66" i="2"/>
  <c r="K67" i="2"/>
  <c r="S67" i="2"/>
  <c r="AC67" i="2"/>
  <c r="K69" i="2"/>
  <c r="S69" i="2"/>
  <c r="AC69" i="2"/>
  <c r="S71" i="2"/>
  <c r="S72" i="2"/>
  <c r="S73" i="2"/>
  <c r="S75" i="2"/>
  <c r="S76" i="2"/>
  <c r="S77" i="2"/>
  <c r="S78" i="2"/>
  <c r="S79" i="2"/>
  <c r="AH80" i="2"/>
  <c r="AF80" i="2" s="1"/>
  <c r="S82" i="2"/>
  <c r="V83" i="2"/>
  <c r="V84" i="2"/>
  <c r="U85" i="2"/>
  <c r="R85" i="2"/>
  <c r="AG85" i="2"/>
  <c r="S86" i="2"/>
  <c r="AG63" i="2"/>
  <c r="AG64" i="2"/>
  <c r="AG65" i="2"/>
  <c r="H66" i="2"/>
  <c r="AG66" i="2"/>
  <c r="H67" i="2"/>
  <c r="AG67" i="2"/>
  <c r="H69" i="2"/>
  <c r="AG69" i="2"/>
  <c r="E70" i="2"/>
  <c r="E71" i="2"/>
  <c r="K71" i="2"/>
  <c r="AC71" i="2"/>
  <c r="AH71" i="2"/>
  <c r="E72" i="2"/>
  <c r="K72" i="2"/>
  <c r="AC72" i="2"/>
  <c r="AH72" i="2"/>
  <c r="E73" i="2"/>
  <c r="AH73" i="2"/>
  <c r="E74" i="2"/>
  <c r="E75" i="2"/>
  <c r="K75" i="2"/>
  <c r="AC75" i="2"/>
  <c r="AH75" i="2"/>
  <c r="E76" i="2"/>
  <c r="K76" i="2"/>
  <c r="AC76" i="2"/>
  <c r="AH76" i="2"/>
  <c r="E77" i="2"/>
  <c r="AH77" i="2"/>
  <c r="E78" i="2"/>
  <c r="AH78" i="2"/>
  <c r="E79" i="2"/>
  <c r="K79" i="2"/>
  <c r="AC79" i="2"/>
  <c r="AH79" i="2"/>
  <c r="E80" i="2"/>
  <c r="K80" i="2"/>
  <c r="AC81" i="2"/>
  <c r="S81" i="2"/>
  <c r="K83" i="2"/>
  <c r="H84" i="2"/>
  <c r="K84" i="2"/>
  <c r="AG84" i="2"/>
  <c r="U84" i="2"/>
  <c r="S85" i="2"/>
  <c r="U89" i="2"/>
  <c r="R89" i="2"/>
  <c r="K89" i="2"/>
  <c r="AG89" i="2"/>
  <c r="U91" i="2"/>
  <c r="R91" i="2"/>
  <c r="K91" i="2"/>
  <c r="AG91" i="2"/>
  <c r="U66" i="2"/>
  <c r="AH66" i="2"/>
  <c r="AK66" i="2" s="1"/>
  <c r="U67" i="2"/>
  <c r="AH67" i="2"/>
  <c r="U69" i="2"/>
  <c r="AH69" i="2"/>
  <c r="V71" i="2"/>
  <c r="V72" i="2"/>
  <c r="V73" i="2"/>
  <c r="V75" i="2"/>
  <c r="V76" i="2"/>
  <c r="V77" i="2"/>
  <c r="V78" i="2"/>
  <c r="V79" i="2"/>
  <c r="AJ80" i="2"/>
  <c r="AC80" i="2"/>
  <c r="S80" i="2"/>
  <c r="U87" i="2"/>
  <c r="R87" i="2"/>
  <c r="AG87" i="2"/>
  <c r="R63" i="2"/>
  <c r="R64" i="2"/>
  <c r="R65" i="2"/>
  <c r="R66" i="2"/>
  <c r="R67" i="2"/>
  <c r="R69" i="2"/>
  <c r="H70" i="2"/>
  <c r="R71" i="2"/>
  <c r="R72" i="2"/>
  <c r="R73" i="2"/>
  <c r="R74" i="2"/>
  <c r="R75" i="2"/>
  <c r="R76" i="2"/>
  <c r="R79" i="2"/>
  <c r="R80" i="2"/>
  <c r="K81" i="2"/>
  <c r="U81" i="2"/>
  <c r="AH81" i="2"/>
  <c r="S84" i="2"/>
  <c r="R84" i="2"/>
  <c r="K85" i="2"/>
  <c r="U86" i="2"/>
  <c r="R86" i="2"/>
  <c r="AG86" i="2"/>
  <c r="S87" i="2"/>
  <c r="U88" i="2"/>
  <c r="R88" i="2"/>
  <c r="K88" i="2"/>
  <c r="AG88" i="2"/>
  <c r="U90" i="2"/>
  <c r="R90" i="2"/>
  <c r="K90" i="2"/>
  <c r="AG90" i="2"/>
  <c r="U92" i="2"/>
  <c r="R92" i="2"/>
  <c r="K92" i="2"/>
  <c r="AG92" i="2"/>
  <c r="H83" i="2"/>
  <c r="AH84" i="2"/>
  <c r="AH85" i="2"/>
  <c r="N85" i="2"/>
  <c r="AH86" i="2"/>
  <c r="N86" i="2"/>
  <c r="AH87" i="2"/>
  <c r="N87" i="2"/>
  <c r="AH88" i="2"/>
  <c r="N88" i="2"/>
  <c r="S88" i="2"/>
  <c r="AH89" i="2"/>
  <c r="N89" i="2"/>
  <c r="S89" i="2"/>
  <c r="AH90" i="2"/>
  <c r="N90" i="2"/>
  <c r="S90" i="2"/>
  <c r="AH91" i="2"/>
  <c r="N91" i="2"/>
  <c r="S91" i="2"/>
  <c r="AH92" i="2"/>
  <c r="N92" i="2"/>
  <c r="S92" i="2"/>
  <c r="I19" i="3"/>
  <c r="H19" i="3"/>
  <c r="M27" i="3"/>
  <c r="N27" i="3" s="1"/>
  <c r="AH83" i="2"/>
  <c r="AK83" i="2" s="1"/>
  <c r="H26" i="3"/>
  <c r="I26" i="3"/>
  <c r="M26" i="3"/>
  <c r="N26" i="3" s="1"/>
  <c r="S83" i="2"/>
  <c r="H85" i="2"/>
  <c r="H86" i="2"/>
  <c r="H87" i="2"/>
  <c r="H88" i="2"/>
  <c r="H89" i="2"/>
  <c r="H90" i="2"/>
  <c r="H91" i="2"/>
  <c r="H92" i="2"/>
  <c r="I27" i="3"/>
  <c r="H27" i="3"/>
  <c r="I18" i="3"/>
  <c r="I32" i="3"/>
  <c r="H36" i="3"/>
  <c r="I36" i="3"/>
  <c r="M36" i="3"/>
  <c r="N36" i="3" s="1"/>
  <c r="I37" i="3"/>
  <c r="I39" i="3"/>
  <c r="M40" i="3"/>
  <c r="N40" i="3" s="1"/>
  <c r="M41" i="3"/>
  <c r="N41" i="3" s="1"/>
  <c r="H44" i="3"/>
  <c r="I44" i="3"/>
  <c r="M44" i="3"/>
  <c r="N44" i="3" s="1"/>
  <c r="I45" i="3"/>
  <c r="H45" i="3"/>
  <c r="I46" i="3"/>
  <c r="M46" i="3"/>
  <c r="N46" i="3" s="1"/>
  <c r="H46" i="3"/>
  <c r="E105" i="2"/>
  <c r="AF105" i="2" s="1"/>
  <c r="AI105" i="2" s="1"/>
  <c r="H105" i="2"/>
  <c r="H21" i="3"/>
  <c r="H25" i="3"/>
  <c r="I28" i="3"/>
  <c r="I30" i="3"/>
  <c r="M38" i="3"/>
  <c r="N38" i="3" s="1"/>
  <c r="I21" i="3"/>
  <c r="I25" i="3"/>
  <c r="M30" i="3"/>
  <c r="M32" i="3"/>
  <c r="N32" i="3" s="1"/>
  <c r="I34" i="3"/>
  <c r="H40" i="3"/>
  <c r="I41" i="3"/>
  <c r="H41" i="3"/>
  <c r="I42" i="3"/>
  <c r="M45" i="3"/>
  <c r="N45" i="3" s="1"/>
  <c r="M18" i="3"/>
  <c r="N18" i="3" s="1"/>
  <c r="H39" i="3"/>
  <c r="I40" i="3"/>
  <c r="H42" i="3"/>
  <c r="M47" i="3"/>
  <c r="N47" i="3" s="1"/>
  <c r="I50" i="3"/>
  <c r="H50" i="3"/>
  <c r="I52" i="3"/>
  <c r="H52" i="3"/>
  <c r="H53" i="3"/>
  <c r="M53" i="3"/>
  <c r="H67" i="3"/>
  <c r="I67" i="3"/>
  <c r="M67" i="3"/>
  <c r="N67" i="3" s="1"/>
  <c r="I73" i="3"/>
  <c r="H73" i="3"/>
  <c r="H76" i="3"/>
  <c r="I76" i="3"/>
  <c r="M76" i="3"/>
  <c r="N76" i="3" s="1"/>
  <c r="I80" i="3"/>
  <c r="H80" i="3"/>
  <c r="I48" i="3"/>
  <c r="M49" i="3"/>
  <c r="N49" i="3" s="1"/>
  <c r="M51" i="3"/>
  <c r="N51" i="3" s="1"/>
  <c r="H54" i="3"/>
  <c r="I56" i="3"/>
  <c r="I64" i="3"/>
  <c r="H64" i="3"/>
  <c r="I69" i="3"/>
  <c r="H69" i="3"/>
  <c r="I77" i="3"/>
  <c r="H77" i="3"/>
  <c r="H34" i="3"/>
  <c r="I35" i="3"/>
  <c r="I43" i="3"/>
  <c r="H48" i="3"/>
  <c r="I55" i="3"/>
  <c r="H55" i="3"/>
  <c r="H56" i="3"/>
  <c r="M56" i="3"/>
  <c r="N56" i="3" s="1"/>
  <c r="G59" i="3"/>
  <c r="O60" i="3"/>
  <c r="H47" i="3"/>
  <c r="H49" i="3"/>
  <c r="H51" i="3"/>
  <c r="I53" i="3"/>
  <c r="M54" i="3"/>
  <c r="N54" i="3" s="1"/>
  <c r="H72" i="3"/>
  <c r="I72" i="3"/>
  <c r="H79" i="3"/>
  <c r="I79" i="3"/>
  <c r="I57" i="3"/>
  <c r="I63" i="3"/>
  <c r="M64" i="3"/>
  <c r="N64" i="3" s="1"/>
  <c r="M65" i="3"/>
  <c r="N65" i="3" s="1"/>
  <c r="H66" i="3"/>
  <c r="M66" i="3"/>
  <c r="M83" i="3"/>
  <c r="N83" i="3" s="1"/>
  <c r="M63" i="3"/>
  <c r="H65" i="3"/>
  <c r="M69" i="3"/>
  <c r="N69" i="3" s="1"/>
  <c r="H75" i="3"/>
  <c r="M77" i="3"/>
  <c r="N77" i="3" s="1"/>
  <c r="I78" i="3"/>
  <c r="I83" i="3"/>
  <c r="H86" i="3"/>
  <c r="I86" i="3"/>
  <c r="M86" i="3"/>
  <c r="N86" i="3" s="1"/>
  <c r="I87" i="3"/>
  <c r="H87" i="3"/>
  <c r="I103" i="3"/>
  <c r="M70" i="3"/>
  <c r="I75" i="3"/>
  <c r="H83" i="3"/>
  <c r="I66" i="3"/>
  <c r="I82" i="3"/>
  <c r="H82" i="3"/>
  <c r="I84" i="3"/>
  <c r="H84" i="3"/>
  <c r="M84" i="3"/>
  <c r="N84" i="3" s="1"/>
  <c r="M87" i="3"/>
  <c r="N87" i="3" s="1"/>
  <c r="I85" i="3"/>
  <c r="H103" i="3"/>
  <c r="P60" i="2" l="1"/>
  <c r="AX56" i="2"/>
  <c r="AY56" i="2"/>
  <c r="AK55" i="2"/>
  <c r="BB55" i="2"/>
  <c r="O60" i="2"/>
  <c r="AY51" i="2"/>
  <c r="AX51" i="2"/>
  <c r="AX54" i="2"/>
  <c r="AY54" i="2"/>
  <c r="AY53" i="2"/>
  <c r="AX53" i="2"/>
  <c r="AX37" i="2"/>
  <c r="AY37" i="2"/>
  <c r="AZ37" i="2" s="1"/>
  <c r="AY49" i="2"/>
  <c r="AZ49" i="2" s="1"/>
  <c r="AQ49" i="2" s="1"/>
  <c r="AX49" i="2"/>
  <c r="AK50" i="2"/>
  <c r="BB50" i="2"/>
  <c r="AK47" i="2"/>
  <c r="BB47" i="2"/>
  <c r="AK43" i="2"/>
  <c r="BB43" i="2"/>
  <c r="N59" i="2"/>
  <c r="AY40" i="2"/>
  <c r="AX40" i="2"/>
  <c r="AK39" i="2"/>
  <c r="BB39" i="2"/>
  <c r="AY52" i="2"/>
  <c r="AX52" i="2"/>
  <c r="AK35" i="2"/>
  <c r="BB35" i="2"/>
  <c r="AY48" i="2"/>
  <c r="AX48" i="2"/>
  <c r="AY36" i="2"/>
  <c r="AZ36" i="2" s="1"/>
  <c r="AX36" i="2"/>
  <c r="AK25" i="2"/>
  <c r="BB25" i="2"/>
  <c r="E103" i="2"/>
  <c r="H103" i="2"/>
  <c r="P60" i="1"/>
  <c r="P22" i="1"/>
  <c r="Q22" i="1" s="1"/>
  <c r="Q25" i="2"/>
  <c r="N63" i="3"/>
  <c r="P70" i="3"/>
  <c r="V70" i="3"/>
  <c r="V104" i="3" s="1"/>
  <c r="R104" i="3"/>
  <c r="P59" i="3"/>
  <c r="R59" i="3"/>
  <c r="V53" i="3"/>
  <c r="R106" i="1"/>
  <c r="AL60" i="2"/>
  <c r="AL104" i="2" s="1"/>
  <c r="O105" i="3"/>
  <c r="O107" i="3" s="1"/>
  <c r="AM104" i="2"/>
  <c r="AM106" i="2" s="1"/>
  <c r="AN104" i="2"/>
  <c r="AN106" i="2" s="1"/>
  <c r="N25" i="3"/>
  <c r="I104" i="3"/>
  <c r="M104" i="3"/>
  <c r="Q86" i="2"/>
  <c r="N66" i="3"/>
  <c r="N53" i="3"/>
  <c r="N70" i="3"/>
  <c r="H59" i="2"/>
  <c r="AB85" i="2"/>
  <c r="E60" i="3"/>
  <c r="E105" i="3" s="1"/>
  <c r="N103" i="2"/>
  <c r="Q24" i="2"/>
  <c r="Q28" i="2"/>
  <c r="L22" i="3"/>
  <c r="N34" i="3"/>
  <c r="K21" i="3"/>
  <c r="J21" i="3"/>
  <c r="M106" i="3"/>
  <c r="H106" i="3"/>
  <c r="I68" i="3"/>
  <c r="I59" i="3"/>
  <c r="N30" i="3"/>
  <c r="J24" i="3"/>
  <c r="I29" i="3"/>
  <c r="J17" i="3"/>
  <c r="I22" i="3"/>
  <c r="W54" i="2"/>
  <c r="AA72" i="2"/>
  <c r="X80" i="2"/>
  <c r="Y66" i="2"/>
  <c r="AF81" i="2"/>
  <c r="AI81" i="2" s="1"/>
  <c r="AA50" i="2"/>
  <c r="AF39" i="2"/>
  <c r="AF42" i="2"/>
  <c r="AF40" i="2"/>
  <c r="AB88" i="2"/>
  <c r="N22" i="2"/>
  <c r="AB82" i="2"/>
  <c r="AF50" i="2"/>
  <c r="Y86" i="2"/>
  <c r="AB92" i="2"/>
  <c r="AB47" i="2"/>
  <c r="AF36" i="2"/>
  <c r="AF49" i="2"/>
  <c r="AG70" i="2"/>
  <c r="AG41" i="2"/>
  <c r="AF41" i="2" s="1"/>
  <c r="AC41" i="2"/>
  <c r="AH17" i="2"/>
  <c r="AC17" i="2"/>
  <c r="S38" i="2"/>
  <c r="AC38" i="2"/>
  <c r="V27" i="2"/>
  <c r="Y27" i="2" s="1"/>
  <c r="AC27" i="2"/>
  <c r="AH61" i="2"/>
  <c r="AH62" i="2" s="1"/>
  <c r="K82" i="2"/>
  <c r="T82" i="2" s="1"/>
  <c r="AC82" i="2"/>
  <c r="V19" i="2"/>
  <c r="AB19" i="2" s="1"/>
  <c r="AC74" i="2"/>
  <c r="AD62" i="2"/>
  <c r="V26" i="2"/>
  <c r="AC26" i="2"/>
  <c r="AH63" i="2"/>
  <c r="AF63" i="2" s="1"/>
  <c r="AF35" i="2"/>
  <c r="AC55" i="2"/>
  <c r="AC51" i="2"/>
  <c r="AH30" i="2"/>
  <c r="AE33" i="2"/>
  <c r="AC83" i="2"/>
  <c r="K77" i="2"/>
  <c r="Q77" i="2" s="1"/>
  <c r="AC77" i="2"/>
  <c r="AC43" i="2"/>
  <c r="S34" i="2"/>
  <c r="AC48" i="2"/>
  <c r="AG34" i="2"/>
  <c r="K73" i="2"/>
  <c r="T73" i="2" s="1"/>
  <c r="AC73" i="2"/>
  <c r="AG78" i="2"/>
  <c r="AF78" i="2" s="1"/>
  <c r="AC78" i="2"/>
  <c r="S64" i="2"/>
  <c r="AC64" i="2"/>
  <c r="V28" i="2"/>
  <c r="AH70" i="2"/>
  <c r="AA54" i="2"/>
  <c r="AB54" i="2"/>
  <c r="X46" i="2"/>
  <c r="Y105" i="2"/>
  <c r="K54" i="3"/>
  <c r="AB91" i="2"/>
  <c r="Y81" i="2"/>
  <c r="AB51" i="2"/>
  <c r="AB67" i="2"/>
  <c r="AA76" i="2"/>
  <c r="R77" i="2"/>
  <c r="AK51" i="2"/>
  <c r="X49" i="2"/>
  <c r="R22" i="2"/>
  <c r="AC32" i="2"/>
  <c r="K20" i="3"/>
  <c r="AB55" i="2"/>
  <c r="AC37" i="2"/>
  <c r="L27" i="1"/>
  <c r="AC49" i="2"/>
  <c r="AK21" i="2"/>
  <c r="O33" i="1"/>
  <c r="AK37" i="2"/>
  <c r="H68" i="3"/>
  <c r="J65" i="3"/>
  <c r="K51" i="3"/>
  <c r="T87" i="2"/>
  <c r="AB89" i="2"/>
  <c r="V74" i="2"/>
  <c r="Y74" i="2" s="1"/>
  <c r="U61" i="2"/>
  <c r="AA61" i="2" s="1"/>
  <c r="AK105" i="2"/>
  <c r="AK82" i="2"/>
  <c r="AB80" i="2"/>
  <c r="Z80" i="2" s="1"/>
  <c r="J47" i="3"/>
  <c r="K74" i="2"/>
  <c r="Q74" i="2" s="1"/>
  <c r="AC53" i="2"/>
  <c r="AH28" i="2"/>
  <c r="M37" i="1"/>
  <c r="AG61" i="2"/>
  <c r="BE61" i="2" s="1"/>
  <c r="BE62" i="2" s="1"/>
  <c r="BE104" i="2" s="1"/>
  <c r="BE106" i="2" s="1"/>
  <c r="AF54" i="2"/>
  <c r="AJ26" i="2"/>
  <c r="AK67" i="2"/>
  <c r="AK78" i="2"/>
  <c r="Y46" i="2"/>
  <c r="AF46" i="2"/>
  <c r="AJ24" i="2"/>
  <c r="AK86" i="2"/>
  <c r="U62" i="2"/>
  <c r="V34" i="2"/>
  <c r="AH26" i="2"/>
  <c r="S26" i="2"/>
  <c r="L95" i="1"/>
  <c r="AC18" i="2"/>
  <c r="AF21" i="2"/>
  <c r="AJ27" i="2"/>
  <c r="AH74" i="2"/>
  <c r="S74" i="2"/>
  <c r="AH34" i="2"/>
  <c r="BB34" i="2" s="1"/>
  <c r="S28" i="2"/>
  <c r="K26" i="2"/>
  <c r="AC40" i="2"/>
  <c r="AF25" i="2"/>
  <c r="AI25" i="2" s="1"/>
  <c r="D60" i="1"/>
  <c r="D104" i="1" s="1"/>
  <c r="D106" i="1" s="1"/>
  <c r="I106" i="1"/>
  <c r="AC54" i="2"/>
  <c r="Q17" i="2"/>
  <c r="AC86" i="2"/>
  <c r="AK20" i="2"/>
  <c r="AC50" i="2"/>
  <c r="AC39" i="2"/>
  <c r="AC21" i="2"/>
  <c r="AC35" i="2"/>
  <c r="AC24" i="2"/>
  <c r="K38" i="2"/>
  <c r="Q38" i="2" s="1"/>
  <c r="U82" i="2"/>
  <c r="AA82" i="2" s="1"/>
  <c r="AB90" i="2"/>
  <c r="V63" i="2"/>
  <c r="AB63" i="2" s="1"/>
  <c r="AA64" i="2"/>
  <c r="AB87" i="2"/>
  <c r="W50" i="2"/>
  <c r="AC20" i="2"/>
  <c r="AA20" i="2"/>
  <c r="Y18" i="2"/>
  <c r="AG82" i="2"/>
  <c r="AF82" i="2" s="1"/>
  <c r="E29" i="2"/>
  <c r="N68" i="2"/>
  <c r="R82" i="2"/>
  <c r="R41" i="2"/>
  <c r="AC36" i="2"/>
  <c r="AF32" i="2"/>
  <c r="V38" i="2"/>
  <c r="AB38" i="2" s="1"/>
  <c r="AK46" i="2"/>
  <c r="K41" i="2"/>
  <c r="Q41" i="2" s="1"/>
  <c r="V17" i="2"/>
  <c r="AB17" i="2" s="1"/>
  <c r="U22" i="2"/>
  <c r="AF53" i="2"/>
  <c r="AJ23" i="2"/>
  <c r="Z46" i="2"/>
  <c r="Z57" i="2"/>
  <c r="AF37" i="2"/>
  <c r="AB50" i="2"/>
  <c r="N29" i="2"/>
  <c r="V64" i="2"/>
  <c r="Y64" i="2" s="1"/>
  <c r="AK24" i="2"/>
  <c r="K43" i="2"/>
  <c r="Q43" i="2" s="1"/>
  <c r="X57" i="2"/>
  <c r="R83" i="2"/>
  <c r="AK69" i="2"/>
  <c r="AK79" i="2"/>
  <c r="K78" i="2"/>
  <c r="T78" i="2" s="1"/>
  <c r="AK76" i="2"/>
  <c r="AK72" i="2"/>
  <c r="S70" i="2"/>
  <c r="K64" i="2"/>
  <c r="K68" i="2" s="1"/>
  <c r="AA63" i="2"/>
  <c r="V68" i="2"/>
  <c r="AB69" i="2"/>
  <c r="AK54" i="2"/>
  <c r="S27" i="2"/>
  <c r="U43" i="2"/>
  <c r="AA43" i="2" s="1"/>
  <c r="AF23" i="2"/>
  <c r="AI23" i="2" s="1"/>
  <c r="Y21" i="2"/>
  <c r="E68" i="2"/>
  <c r="E22" i="2"/>
  <c r="AK36" i="2"/>
  <c r="AK40" i="2"/>
  <c r="X71" i="2"/>
  <c r="AA71" i="2"/>
  <c r="X79" i="2"/>
  <c r="AA79" i="2"/>
  <c r="V70" i="2"/>
  <c r="AB70" i="2" s="1"/>
  <c r="X53" i="2"/>
  <c r="H33" i="2"/>
  <c r="AK85" i="2"/>
  <c r="R78" i="2"/>
  <c r="U83" i="2"/>
  <c r="X83" i="2" s="1"/>
  <c r="AK71" i="2"/>
  <c r="AH27" i="2"/>
  <c r="BB27" i="2" s="1"/>
  <c r="K27" i="2"/>
  <c r="Q27" i="2" s="1"/>
  <c r="AK32" i="2"/>
  <c r="R43" i="2"/>
  <c r="AC42" i="2"/>
  <c r="AG43" i="2"/>
  <c r="AF43" i="2" s="1"/>
  <c r="K74" i="3"/>
  <c r="J88" i="3"/>
  <c r="J49" i="3"/>
  <c r="J71" i="3"/>
  <c r="J70" i="3"/>
  <c r="J38" i="3"/>
  <c r="K24" i="3"/>
  <c r="M61" i="3"/>
  <c r="N61" i="3" s="1"/>
  <c r="I61" i="3"/>
  <c r="K81" i="3"/>
  <c r="G60" i="3"/>
  <c r="G105" i="3" s="1"/>
  <c r="M105" i="1"/>
  <c r="M94" i="1"/>
  <c r="L20" i="1"/>
  <c r="M96" i="1"/>
  <c r="M43" i="1"/>
  <c r="M55" i="1"/>
  <c r="M90" i="1"/>
  <c r="N29" i="1"/>
  <c r="Q29" i="1" s="1"/>
  <c r="L53" i="1"/>
  <c r="M51" i="1"/>
  <c r="M92" i="1"/>
  <c r="O104" i="2"/>
  <c r="AC92" i="2"/>
  <c r="X74" i="2"/>
  <c r="AA74" i="2"/>
  <c r="AG83" i="2"/>
  <c r="U77" i="2"/>
  <c r="AG77" i="2"/>
  <c r="AF77" i="2" s="1"/>
  <c r="U73" i="2"/>
  <c r="AH38" i="2"/>
  <c r="BB38" i="2" s="1"/>
  <c r="P61" i="1"/>
  <c r="Q61" i="1" s="1"/>
  <c r="O61" i="1"/>
  <c r="O62" i="1" s="1"/>
  <c r="M23" i="3"/>
  <c r="N23" i="3" s="1"/>
  <c r="AC84" i="2"/>
  <c r="AK75" i="2"/>
  <c r="AC85" i="2"/>
  <c r="O22" i="1"/>
  <c r="X75" i="2"/>
  <c r="AA75" i="2"/>
  <c r="X19" i="2"/>
  <c r="AA19" i="2"/>
  <c r="X21" i="2"/>
  <c r="AU21" i="2" s="1"/>
  <c r="AA21" i="2"/>
  <c r="Z21" i="2" s="1"/>
  <c r="U78" i="2"/>
  <c r="O29" i="1"/>
  <c r="AK92" i="2"/>
  <c r="AK91" i="2"/>
  <c r="AK88" i="2"/>
  <c r="AK84" i="2"/>
  <c r="O59" i="1"/>
  <c r="AJ74" i="2"/>
  <c r="AC91" i="2"/>
  <c r="Q87" i="2"/>
  <c r="F105" i="3"/>
  <c r="H61" i="3"/>
  <c r="AK42" i="2"/>
  <c r="AD29" i="2"/>
  <c r="AH19" i="2"/>
  <c r="BB19" i="2" s="1"/>
  <c r="S19" i="2"/>
  <c r="K19" i="2"/>
  <c r="AG73" i="2"/>
  <c r="J106" i="3"/>
  <c r="K106" i="3"/>
  <c r="K85" i="3"/>
  <c r="J85" i="3"/>
  <c r="K66" i="3"/>
  <c r="J66" i="3"/>
  <c r="J83" i="3"/>
  <c r="K83" i="3"/>
  <c r="J84" i="3"/>
  <c r="K84" i="3"/>
  <c r="J86" i="3"/>
  <c r="K86" i="3"/>
  <c r="M68" i="3"/>
  <c r="N68" i="3" s="1"/>
  <c r="J53" i="3"/>
  <c r="K53" i="3"/>
  <c r="K75" i="3"/>
  <c r="J75" i="3"/>
  <c r="K79" i="3"/>
  <c r="J79" i="3"/>
  <c r="M59" i="3"/>
  <c r="K43" i="3"/>
  <c r="J43" i="3"/>
  <c r="K35" i="3"/>
  <c r="J35" i="3"/>
  <c r="J42" i="3"/>
  <c r="K42" i="3"/>
  <c r="J41" i="3"/>
  <c r="K41" i="3"/>
  <c r="J34" i="3"/>
  <c r="K34" i="3"/>
  <c r="I23" i="3"/>
  <c r="H23" i="3"/>
  <c r="J30" i="3"/>
  <c r="K30" i="3"/>
  <c r="J28" i="3"/>
  <c r="K28" i="3"/>
  <c r="K46" i="3"/>
  <c r="J46" i="3"/>
  <c r="L59" i="3"/>
  <c r="J36" i="3"/>
  <c r="K36" i="3"/>
  <c r="M22" i="3"/>
  <c r="AK87" i="2"/>
  <c r="Q90" i="2"/>
  <c r="T90" i="2"/>
  <c r="AJ88" i="2"/>
  <c r="AF88" i="2"/>
  <c r="AJ86" i="2"/>
  <c r="AF86" i="2"/>
  <c r="AK81" i="2"/>
  <c r="AC87" i="2"/>
  <c r="T86" i="2"/>
  <c r="X69" i="2"/>
  <c r="AA69" i="2"/>
  <c r="X66" i="2"/>
  <c r="AU66" i="2" s="1"/>
  <c r="AA66" i="2"/>
  <c r="Z66" i="2" s="1"/>
  <c r="AJ91" i="2"/>
  <c r="AF91" i="2"/>
  <c r="AC89" i="2"/>
  <c r="AA89" i="2"/>
  <c r="X89" i="2"/>
  <c r="Q84" i="2"/>
  <c r="T84" i="2"/>
  <c r="Q83" i="2"/>
  <c r="T83" i="2"/>
  <c r="AK77" i="2"/>
  <c r="T75" i="2"/>
  <c r="Q75" i="2"/>
  <c r="AK73" i="2"/>
  <c r="T71" i="2"/>
  <c r="Q71" i="2"/>
  <c r="R68" i="2"/>
  <c r="U68" i="2"/>
  <c r="AJ64" i="2"/>
  <c r="AF64" i="2"/>
  <c r="AF75" i="2"/>
  <c r="AI75" i="2" s="1"/>
  <c r="AF71" i="2"/>
  <c r="AI71" i="2" s="1"/>
  <c r="R70" i="2"/>
  <c r="U70" i="2"/>
  <c r="K70" i="2"/>
  <c r="Q67" i="2"/>
  <c r="T67" i="2"/>
  <c r="T65" i="2"/>
  <c r="Q65" i="2"/>
  <c r="V61" i="2"/>
  <c r="K61" i="2"/>
  <c r="S61" i="2"/>
  <c r="AC46" i="2"/>
  <c r="Y43" i="2"/>
  <c r="AB43" i="2"/>
  <c r="Y41" i="2"/>
  <c r="AB41" i="2"/>
  <c r="Y39" i="2"/>
  <c r="AB39" i="2"/>
  <c r="Y37" i="2"/>
  <c r="AB37" i="2"/>
  <c r="Y35" i="2"/>
  <c r="AB35" i="2"/>
  <c r="R51" i="2"/>
  <c r="AG51" i="2"/>
  <c r="U51" i="2"/>
  <c r="K51" i="2"/>
  <c r="Q50" i="2"/>
  <c r="T50" i="2"/>
  <c r="R48" i="2"/>
  <c r="U48" i="2"/>
  <c r="K48" i="2"/>
  <c r="AG48" i="2"/>
  <c r="T23" i="2"/>
  <c r="Q23" i="2"/>
  <c r="Y56" i="2"/>
  <c r="AB56" i="2"/>
  <c r="AK49" i="2"/>
  <c r="AK48" i="2"/>
  <c r="Q37" i="2"/>
  <c r="T37" i="2"/>
  <c r="X32" i="2"/>
  <c r="AA32" i="2"/>
  <c r="AB31" i="2"/>
  <c r="Y31" i="2"/>
  <c r="M93" i="1"/>
  <c r="L93" i="1"/>
  <c r="AJ36" i="2"/>
  <c r="AB23" i="2"/>
  <c r="Y23" i="2"/>
  <c r="T18" i="2"/>
  <c r="Q18" i="2"/>
  <c r="L84" i="1"/>
  <c r="M84" i="1"/>
  <c r="L77" i="1"/>
  <c r="M77" i="1"/>
  <c r="L71" i="1"/>
  <c r="M71" i="1"/>
  <c r="L61" i="1"/>
  <c r="L62" i="1" s="1"/>
  <c r="M61" i="1"/>
  <c r="M62" i="1" s="1"/>
  <c r="AB53" i="2"/>
  <c r="Z53" i="2" s="1"/>
  <c r="Y53" i="2"/>
  <c r="Y52" i="2"/>
  <c r="AB52" i="2"/>
  <c r="AK44" i="2"/>
  <c r="AA39" i="2"/>
  <c r="X39" i="2"/>
  <c r="AU39" i="2" s="1"/>
  <c r="X30" i="2"/>
  <c r="AA30" i="2"/>
  <c r="R33" i="2"/>
  <c r="U33" i="2"/>
  <c r="AJ54" i="2"/>
  <c r="AJ49" i="2"/>
  <c r="Q42" i="2"/>
  <c r="T42" i="2"/>
  <c r="AA38" i="2"/>
  <c r="X38" i="2"/>
  <c r="AB32" i="2"/>
  <c r="AT33" i="2" s="1"/>
  <c r="AT60" i="2" s="1"/>
  <c r="AT104" i="2" s="1"/>
  <c r="AT106" i="2" s="1"/>
  <c r="Y32" i="2"/>
  <c r="AF31" i="2"/>
  <c r="AF24" i="2"/>
  <c r="AF20" i="2"/>
  <c r="M28" i="1"/>
  <c r="L28" i="1"/>
  <c r="M83" i="1"/>
  <c r="L83" i="1"/>
  <c r="AK23" i="2"/>
  <c r="M19" i="1"/>
  <c r="V22" i="1" s="1"/>
  <c r="L19" i="1"/>
  <c r="M91" i="1"/>
  <c r="L91" i="1"/>
  <c r="M65" i="1"/>
  <c r="L65" i="1"/>
  <c r="M56" i="1"/>
  <c r="L56" i="1"/>
  <c r="M48" i="1"/>
  <c r="L48" i="1"/>
  <c r="M40" i="1"/>
  <c r="L40" i="1"/>
  <c r="M89" i="1"/>
  <c r="L89" i="1"/>
  <c r="M67" i="1"/>
  <c r="L67" i="1"/>
  <c r="N59" i="1"/>
  <c r="Q59" i="1" s="1"/>
  <c r="K77" i="3"/>
  <c r="J77" i="3"/>
  <c r="K69" i="3"/>
  <c r="J69" i="3"/>
  <c r="K64" i="3"/>
  <c r="J64" i="3"/>
  <c r="K76" i="3"/>
  <c r="J76" i="3"/>
  <c r="K73" i="3"/>
  <c r="J73" i="3"/>
  <c r="K52" i="3"/>
  <c r="J52" i="3"/>
  <c r="K50" i="3"/>
  <c r="J50" i="3"/>
  <c r="K40" i="3"/>
  <c r="J40" i="3"/>
  <c r="J44" i="3"/>
  <c r="K44" i="3"/>
  <c r="K37" i="3"/>
  <c r="J37" i="3"/>
  <c r="J18" i="3"/>
  <c r="K18" i="3"/>
  <c r="K17" i="3"/>
  <c r="K27" i="3"/>
  <c r="J27" i="3"/>
  <c r="K19" i="3"/>
  <c r="J19" i="3"/>
  <c r="AA92" i="2"/>
  <c r="X92" i="2"/>
  <c r="Q88" i="2"/>
  <c r="T88" i="2"/>
  <c r="AA81" i="2"/>
  <c r="Z81" i="2" s="1"/>
  <c r="X81" i="2"/>
  <c r="AU81" i="2" s="1"/>
  <c r="AJ87" i="2"/>
  <c r="AF87" i="2"/>
  <c r="AB79" i="2"/>
  <c r="Y79" i="2"/>
  <c r="AB78" i="2"/>
  <c r="Y78" i="2"/>
  <c r="AB76" i="2"/>
  <c r="Y76" i="2"/>
  <c r="AB72" i="2"/>
  <c r="Y72" i="2"/>
  <c r="Q91" i="2"/>
  <c r="T91" i="2"/>
  <c r="AJ89" i="2"/>
  <c r="AF89" i="2"/>
  <c r="AJ69" i="2"/>
  <c r="AF69" i="2"/>
  <c r="AJ66" i="2"/>
  <c r="AF66" i="2"/>
  <c r="AI66" i="2" s="1"/>
  <c r="AG68" i="2"/>
  <c r="AJ68" i="2" s="1"/>
  <c r="AJ63" i="2"/>
  <c r="X85" i="2"/>
  <c r="AA85" i="2"/>
  <c r="AK80" i="2"/>
  <c r="Q66" i="2"/>
  <c r="T66" i="2"/>
  <c r="X26" i="2"/>
  <c r="AA26" i="2"/>
  <c r="AC47" i="2"/>
  <c r="R47" i="2"/>
  <c r="AG47" i="2"/>
  <c r="U47" i="2"/>
  <c r="K47" i="2"/>
  <c r="Q46" i="2"/>
  <c r="T46" i="2"/>
  <c r="E33" i="2"/>
  <c r="AC44" i="2"/>
  <c r="R44" i="2"/>
  <c r="U44" i="2"/>
  <c r="K44" i="2"/>
  <c r="AG44" i="2"/>
  <c r="AB49" i="2"/>
  <c r="Y49" i="2"/>
  <c r="Y48" i="2"/>
  <c r="AB48" i="2"/>
  <c r="AA37" i="2"/>
  <c r="X37" i="2"/>
  <c r="AU37" i="2" s="1"/>
  <c r="X23" i="2"/>
  <c r="AA23" i="2"/>
  <c r="Q21" i="2"/>
  <c r="T21" i="2"/>
  <c r="L41" i="1"/>
  <c r="M41" i="1"/>
  <c r="AJ50" i="2"/>
  <c r="AJ40" i="2"/>
  <c r="Q36" i="2"/>
  <c r="T36" i="2"/>
  <c r="AC31" i="2"/>
  <c r="L88" i="1"/>
  <c r="M88" i="1"/>
  <c r="L82" i="1"/>
  <c r="M82" i="1"/>
  <c r="L75" i="1"/>
  <c r="M75" i="1"/>
  <c r="L69" i="1"/>
  <c r="M69" i="1"/>
  <c r="L30" i="1"/>
  <c r="M30" i="1"/>
  <c r="Y44" i="2"/>
  <c r="AB44" i="2"/>
  <c r="AJ35" i="2"/>
  <c r="X25" i="2"/>
  <c r="AA25" i="2"/>
  <c r="Y20" i="2"/>
  <c r="AB20" i="2"/>
  <c r="AD22" i="2"/>
  <c r="AA42" i="2"/>
  <c r="X42" i="2"/>
  <c r="AC19" i="2"/>
  <c r="AJ19" i="2"/>
  <c r="H22" i="2"/>
  <c r="M26" i="1"/>
  <c r="L26" i="1"/>
  <c r="L45" i="1"/>
  <c r="M45" i="1"/>
  <c r="L32" i="1"/>
  <c r="M52" i="1"/>
  <c r="L52" i="1"/>
  <c r="L50" i="1"/>
  <c r="M50" i="1"/>
  <c r="M44" i="1"/>
  <c r="L44" i="1"/>
  <c r="AJ21" i="2"/>
  <c r="M17" i="1"/>
  <c r="M78" i="1"/>
  <c r="L78" i="1"/>
  <c r="M36" i="1"/>
  <c r="L36" i="1"/>
  <c r="K82" i="3"/>
  <c r="J82" i="3"/>
  <c r="J78" i="3"/>
  <c r="K78" i="3"/>
  <c r="K63" i="3"/>
  <c r="J63" i="3"/>
  <c r="K57" i="3"/>
  <c r="J57" i="3"/>
  <c r="K72" i="3"/>
  <c r="J72" i="3"/>
  <c r="J56" i="3"/>
  <c r="K56" i="3"/>
  <c r="J48" i="3"/>
  <c r="K48" i="3"/>
  <c r="K80" i="3"/>
  <c r="J80" i="3"/>
  <c r="K67" i="3"/>
  <c r="J67" i="3"/>
  <c r="I31" i="3"/>
  <c r="I33" i="3" s="1"/>
  <c r="M31" i="3"/>
  <c r="L33" i="3"/>
  <c r="H31" i="3"/>
  <c r="K25" i="3"/>
  <c r="J25" i="3"/>
  <c r="K45" i="3"/>
  <c r="J45" i="3"/>
  <c r="K39" i="3"/>
  <c r="J39" i="3"/>
  <c r="J32" i="3"/>
  <c r="K32" i="3"/>
  <c r="AK90" i="2"/>
  <c r="AK89" i="2"/>
  <c r="AJ92" i="2"/>
  <c r="AF92" i="2"/>
  <c r="AC90" i="2"/>
  <c r="AA90" i="2"/>
  <c r="X90" i="2"/>
  <c r="X86" i="2"/>
  <c r="AU86" i="2" s="1"/>
  <c r="AA86" i="2"/>
  <c r="Z86" i="2" s="1"/>
  <c r="T81" i="2"/>
  <c r="Q81" i="2"/>
  <c r="AI80" i="2"/>
  <c r="X67" i="2"/>
  <c r="AA67" i="2"/>
  <c r="Q89" i="2"/>
  <c r="T89" i="2"/>
  <c r="X84" i="2"/>
  <c r="AA84" i="2"/>
  <c r="T80" i="2"/>
  <c r="Q80" i="2"/>
  <c r="Y84" i="2"/>
  <c r="AB84" i="2"/>
  <c r="AF79" i="2"/>
  <c r="AI79" i="2" s="1"/>
  <c r="AF76" i="2"/>
  <c r="AI76" i="2" s="1"/>
  <c r="AF72" i="2"/>
  <c r="AI72" i="2" s="1"/>
  <c r="T63" i="2"/>
  <c r="Q63" i="2"/>
  <c r="Y42" i="2"/>
  <c r="AB42" i="2"/>
  <c r="Y40" i="2"/>
  <c r="AB40" i="2"/>
  <c r="Y36" i="2"/>
  <c r="AB36" i="2"/>
  <c r="X27" i="2"/>
  <c r="AU27" i="2" s="1"/>
  <c r="AA27" i="2"/>
  <c r="AK65" i="2"/>
  <c r="AB65" i="2"/>
  <c r="Y65" i="2"/>
  <c r="AC56" i="2"/>
  <c r="R56" i="2"/>
  <c r="U56" i="2"/>
  <c r="K56" i="2"/>
  <c r="AG56" i="2"/>
  <c r="T25" i="2"/>
  <c r="AA41" i="2"/>
  <c r="X41" i="2"/>
  <c r="AU41" i="2" s="1"/>
  <c r="E59" i="2"/>
  <c r="H29" i="2"/>
  <c r="AF18" i="2"/>
  <c r="AJ18" i="2"/>
  <c r="L35" i="1"/>
  <c r="M35" i="1"/>
  <c r="AJ53" i="2"/>
  <c r="Q40" i="2"/>
  <c r="T40" i="2"/>
  <c r="AA36" i="2"/>
  <c r="X36" i="2"/>
  <c r="T31" i="2"/>
  <c r="Q31" i="2"/>
  <c r="Q20" i="2"/>
  <c r="T20" i="2"/>
  <c r="L87" i="1"/>
  <c r="M87" i="1"/>
  <c r="L80" i="1"/>
  <c r="M80" i="1"/>
  <c r="L73" i="1"/>
  <c r="M73" i="1"/>
  <c r="L66" i="1"/>
  <c r="M66" i="1"/>
  <c r="L18" i="1"/>
  <c r="M18" i="1"/>
  <c r="Q53" i="2"/>
  <c r="T53" i="2"/>
  <c r="AJ39" i="2"/>
  <c r="Q35" i="2"/>
  <c r="T35" i="2"/>
  <c r="AD33" i="2"/>
  <c r="AB24" i="2"/>
  <c r="Y24" i="2"/>
  <c r="N68" i="1"/>
  <c r="Q68" i="1" s="1"/>
  <c r="AJ38" i="2"/>
  <c r="L31" i="1"/>
  <c r="M31" i="1"/>
  <c r="M24" i="1"/>
  <c r="L24" i="1"/>
  <c r="L49" i="1"/>
  <c r="M49" i="1"/>
  <c r="O103" i="1"/>
  <c r="M70" i="1"/>
  <c r="L70" i="1"/>
  <c r="M21" i="1"/>
  <c r="L21" i="1"/>
  <c r="M34" i="1"/>
  <c r="L34" i="1"/>
  <c r="J103" i="3"/>
  <c r="K103" i="3"/>
  <c r="K87" i="3"/>
  <c r="J87" i="3"/>
  <c r="K55" i="3"/>
  <c r="J55" i="3"/>
  <c r="U105" i="2"/>
  <c r="K26" i="3"/>
  <c r="J26" i="3"/>
  <c r="Q92" i="2"/>
  <c r="T92" i="2"/>
  <c r="AJ90" i="2"/>
  <c r="AF90" i="2"/>
  <c r="AC88" i="2"/>
  <c r="AA88" i="2"/>
  <c r="X88" i="2"/>
  <c r="Q85" i="2"/>
  <c r="T85" i="2"/>
  <c r="X87" i="2"/>
  <c r="AA87" i="2"/>
  <c r="AB77" i="2"/>
  <c r="Y77" i="2"/>
  <c r="AB75" i="2"/>
  <c r="Y75" i="2"/>
  <c r="AB73" i="2"/>
  <c r="Y73" i="2"/>
  <c r="AB71" i="2"/>
  <c r="Y71" i="2"/>
  <c r="AA91" i="2"/>
  <c r="X91" i="2"/>
  <c r="AJ84" i="2"/>
  <c r="AF84" i="2"/>
  <c r="T79" i="2"/>
  <c r="Q79" i="2"/>
  <c r="T76" i="2"/>
  <c r="Q76" i="2"/>
  <c r="T72" i="2"/>
  <c r="Q72" i="2"/>
  <c r="AJ67" i="2"/>
  <c r="AF67" i="2"/>
  <c r="AI67" i="2" s="1"/>
  <c r="AJ65" i="2"/>
  <c r="AF65" i="2"/>
  <c r="AI65" i="2" s="1"/>
  <c r="AJ85" i="2"/>
  <c r="AF85" i="2"/>
  <c r="Y83" i="2"/>
  <c r="AB83" i="2"/>
  <c r="Q69" i="2"/>
  <c r="T69" i="2"/>
  <c r="X28" i="2"/>
  <c r="AU28" i="2" s="1"/>
  <c r="AA28" i="2"/>
  <c r="X65" i="2"/>
  <c r="AU65" i="2" s="1"/>
  <c r="AA65" i="2"/>
  <c r="R55" i="2"/>
  <c r="AG55" i="2"/>
  <c r="U55" i="2"/>
  <c r="K55" i="2"/>
  <c r="Q54" i="2"/>
  <c r="T54" i="2"/>
  <c r="N33" i="2"/>
  <c r="H68" i="2"/>
  <c r="AC52" i="2"/>
  <c r="R52" i="2"/>
  <c r="U52" i="2"/>
  <c r="K52" i="2"/>
  <c r="AG52" i="2"/>
  <c r="K34" i="2"/>
  <c r="R34" i="2"/>
  <c r="U34" i="2"/>
  <c r="S30" i="2"/>
  <c r="V30" i="2"/>
  <c r="T28" i="2"/>
  <c r="T24" i="2"/>
  <c r="AK56" i="2"/>
  <c r="Q49" i="2"/>
  <c r="T49" i="2"/>
  <c r="AJ37" i="2"/>
  <c r="T32" i="2"/>
  <c r="Q32" i="2"/>
  <c r="AG33" i="2"/>
  <c r="AJ30" i="2"/>
  <c r="AG22" i="2"/>
  <c r="L23" i="1"/>
  <c r="M23" i="1"/>
  <c r="AA40" i="2"/>
  <c r="X40" i="2"/>
  <c r="X31" i="2"/>
  <c r="AA31" i="2"/>
  <c r="X24" i="2"/>
  <c r="AA24" i="2"/>
  <c r="S29" i="2"/>
  <c r="V29" i="2"/>
  <c r="X18" i="2"/>
  <c r="AA18" i="2"/>
  <c r="Z18" i="2" s="1"/>
  <c r="AA17" i="2"/>
  <c r="L85" i="1"/>
  <c r="M85" i="1"/>
  <c r="L64" i="1"/>
  <c r="M64" i="1"/>
  <c r="L25" i="1"/>
  <c r="M25" i="1"/>
  <c r="AK53" i="2"/>
  <c r="AK52" i="2"/>
  <c r="Q39" i="2"/>
  <c r="T39" i="2"/>
  <c r="AA35" i="2"/>
  <c r="X35" i="2"/>
  <c r="AU35" i="2" s="1"/>
  <c r="K30" i="2"/>
  <c r="K33" i="2" s="1"/>
  <c r="AJ46" i="2"/>
  <c r="AJ42" i="2"/>
  <c r="AB25" i="2"/>
  <c r="Y25" i="2"/>
  <c r="L47" i="1"/>
  <c r="M47" i="1"/>
  <c r="L39" i="1"/>
  <c r="M39" i="1"/>
  <c r="M76" i="1"/>
  <c r="L76" i="1"/>
  <c r="M86" i="1"/>
  <c r="L86" i="1"/>
  <c r="M79" i="1"/>
  <c r="L79" i="1"/>
  <c r="M72" i="1"/>
  <c r="L72" i="1"/>
  <c r="M54" i="1"/>
  <c r="L54" i="1"/>
  <c r="M46" i="1"/>
  <c r="L46" i="1"/>
  <c r="M38" i="1"/>
  <c r="L38" i="1"/>
  <c r="M57" i="1"/>
  <c r="L57" i="1"/>
  <c r="M81" i="1"/>
  <c r="L81" i="1"/>
  <c r="M74" i="1"/>
  <c r="L74" i="1"/>
  <c r="O63" i="1"/>
  <c r="O68" i="1" s="1"/>
  <c r="M42" i="1"/>
  <c r="L42" i="1"/>
  <c r="L22" i="1" l="1"/>
  <c r="N60" i="2"/>
  <c r="AZ40" i="2"/>
  <c r="AU40" i="2" s="1"/>
  <c r="AX43" i="2"/>
  <c r="AY43" i="2"/>
  <c r="AZ43" i="2" s="1"/>
  <c r="AY55" i="2"/>
  <c r="AX55" i="2"/>
  <c r="AU36" i="2"/>
  <c r="AY50" i="2"/>
  <c r="AZ50" i="2" s="1"/>
  <c r="AU50" i="2" s="1"/>
  <c r="AX50" i="2"/>
  <c r="AF28" i="2"/>
  <c r="BB28" i="2"/>
  <c r="AH33" i="2"/>
  <c r="BB30" i="2"/>
  <c r="AF26" i="2"/>
  <c r="AI26" i="2" s="1"/>
  <c r="BB26" i="2"/>
  <c r="AF17" i="2"/>
  <c r="AI17" i="2" s="1"/>
  <c r="BB17" i="2"/>
  <c r="K103" i="2"/>
  <c r="T103" i="2" s="1"/>
  <c r="AG103" i="2"/>
  <c r="AH103" i="2"/>
  <c r="AI69" i="2"/>
  <c r="F104" i="1"/>
  <c r="P104" i="1" s="1"/>
  <c r="U59" i="3"/>
  <c r="U60" i="3" s="1"/>
  <c r="U105" i="3" s="1"/>
  <c r="U107" i="3" s="1"/>
  <c r="V59" i="3"/>
  <c r="T59" i="3"/>
  <c r="T60" i="3" s="1"/>
  <c r="T105" i="3" s="1"/>
  <c r="T107" i="3" s="1"/>
  <c r="S59" i="3"/>
  <c r="S60" i="3" s="1"/>
  <c r="S105" i="3" s="1"/>
  <c r="S107" i="3" s="1"/>
  <c r="P63" i="3"/>
  <c r="P68" i="3" s="1"/>
  <c r="V63" i="3"/>
  <c r="V68" i="3" s="1"/>
  <c r="R68" i="3"/>
  <c r="N31" i="3"/>
  <c r="Z49" i="2"/>
  <c r="Y28" i="2"/>
  <c r="W28" i="2" s="1"/>
  <c r="N29" i="3"/>
  <c r="F104" i="2"/>
  <c r="G104" i="2"/>
  <c r="J104" i="3"/>
  <c r="K104" i="3"/>
  <c r="N104" i="3"/>
  <c r="AU74" i="2"/>
  <c r="AU31" i="2"/>
  <c r="AU24" i="2"/>
  <c r="AU84" i="2"/>
  <c r="W89" i="2"/>
  <c r="AU89" i="2"/>
  <c r="AU53" i="2"/>
  <c r="W57" i="2"/>
  <c r="AU57" i="2"/>
  <c r="AU46" i="2"/>
  <c r="W67" i="2"/>
  <c r="AU67" i="2"/>
  <c r="W90" i="2"/>
  <c r="AU90" i="2"/>
  <c r="AU25" i="2"/>
  <c r="W72" i="2"/>
  <c r="AU72" i="2"/>
  <c r="AU75" i="2"/>
  <c r="AU71" i="2"/>
  <c r="W18" i="2"/>
  <c r="W91" i="2"/>
  <c r="AU91" i="2"/>
  <c r="W88" i="2"/>
  <c r="AU88" i="2"/>
  <c r="AU42" i="2"/>
  <c r="AV29" i="2"/>
  <c r="AU23" i="2"/>
  <c r="W85" i="2"/>
  <c r="AU85" i="2"/>
  <c r="AU32" i="2"/>
  <c r="AU83" i="2"/>
  <c r="W80" i="2"/>
  <c r="AU80" i="2"/>
  <c r="W87" i="2"/>
  <c r="AU87" i="2"/>
  <c r="W20" i="2"/>
  <c r="AU20" i="2"/>
  <c r="W76" i="2"/>
  <c r="AU76" i="2"/>
  <c r="W92" i="2"/>
  <c r="AU92" i="2"/>
  <c r="W69" i="2"/>
  <c r="AU79" i="2"/>
  <c r="W64" i="2"/>
  <c r="AU64" i="2"/>
  <c r="AU49" i="2"/>
  <c r="Z85" i="2"/>
  <c r="K59" i="2"/>
  <c r="S59" i="2"/>
  <c r="U59" i="2"/>
  <c r="AH59" i="2"/>
  <c r="R59" i="2"/>
  <c r="AG59" i="2"/>
  <c r="AB34" i="2"/>
  <c r="V59" i="2"/>
  <c r="H60" i="3"/>
  <c r="J106" i="2"/>
  <c r="AA83" i="2"/>
  <c r="Z83" i="2" s="1"/>
  <c r="N22" i="3"/>
  <c r="W66" i="2"/>
  <c r="AI53" i="2"/>
  <c r="Z82" i="2"/>
  <c r="O106" i="2"/>
  <c r="AH22" i="2"/>
  <c r="AF22" i="2" s="1"/>
  <c r="P104" i="2"/>
  <c r="P106" i="2" s="1"/>
  <c r="AB74" i="2"/>
  <c r="Z74" i="2" s="1"/>
  <c r="J68" i="3"/>
  <c r="I60" i="3"/>
  <c r="J59" i="3"/>
  <c r="J61" i="3"/>
  <c r="I62" i="3"/>
  <c r="N106" i="3"/>
  <c r="J22" i="3"/>
  <c r="W31" i="2"/>
  <c r="W71" i="2"/>
  <c r="Z79" i="2"/>
  <c r="AF70" i="2"/>
  <c r="AJ70" i="2"/>
  <c r="AH68" i="2"/>
  <c r="AJ41" i="2"/>
  <c r="Z88" i="2"/>
  <c r="AI92" i="2"/>
  <c r="AI18" i="2"/>
  <c r="T77" i="2"/>
  <c r="T74" i="2"/>
  <c r="Z72" i="2"/>
  <c r="Z50" i="2"/>
  <c r="Q64" i="2"/>
  <c r="Q78" i="2"/>
  <c r="Z89" i="2"/>
  <c r="T64" i="2"/>
  <c r="Z87" i="2"/>
  <c r="Z67" i="2"/>
  <c r="W86" i="2"/>
  <c r="AI39" i="2"/>
  <c r="K29" i="2"/>
  <c r="T29" i="2" s="1"/>
  <c r="K60" i="1"/>
  <c r="K104" i="1" s="1"/>
  <c r="K22" i="2"/>
  <c r="Q22" i="2" s="1"/>
  <c r="AB27" i="2"/>
  <c r="Z27" i="2" s="1"/>
  <c r="W27" i="2"/>
  <c r="AK61" i="2"/>
  <c r="AI32" i="2"/>
  <c r="Y34" i="2"/>
  <c r="Z54" i="2"/>
  <c r="AI43" i="2"/>
  <c r="AI40" i="2"/>
  <c r="T26" i="2"/>
  <c r="Q26" i="2"/>
  <c r="AB28" i="2"/>
  <c r="T27" i="2"/>
  <c r="E107" i="3"/>
  <c r="G107" i="3"/>
  <c r="N59" i="3"/>
  <c r="M103" i="1"/>
  <c r="N62" i="1"/>
  <c r="L103" i="1"/>
  <c r="AI42" i="2"/>
  <c r="AI50" i="2"/>
  <c r="AJ83" i="2"/>
  <c r="Y19" i="2"/>
  <c r="Q82" i="2"/>
  <c r="AF30" i="2"/>
  <c r="AF33" i="2" s="1"/>
  <c r="X82" i="2"/>
  <c r="Q73" i="2"/>
  <c r="AK26" i="2"/>
  <c r="Z91" i="2"/>
  <c r="W37" i="2"/>
  <c r="Z76" i="2"/>
  <c r="Z92" i="2"/>
  <c r="AK70" i="2"/>
  <c r="AI82" i="2"/>
  <c r="T17" i="2"/>
  <c r="Y63" i="2"/>
  <c r="T41" i="2"/>
  <c r="AI64" i="2"/>
  <c r="AK27" i="2"/>
  <c r="AJ61" i="2"/>
  <c r="AJ82" i="2"/>
  <c r="Z71" i="2"/>
  <c r="AI20" i="2"/>
  <c r="AI49" i="2"/>
  <c r="AE68" i="2"/>
  <c r="T38" i="2"/>
  <c r="Z40" i="2"/>
  <c r="AI85" i="2"/>
  <c r="Z90" i="2"/>
  <c r="AH29" i="2"/>
  <c r="AC63" i="2"/>
  <c r="AC68" i="2" s="1"/>
  <c r="AK63" i="2"/>
  <c r="AI36" i="2"/>
  <c r="AI41" i="2"/>
  <c r="AI35" i="2"/>
  <c r="W35" i="2"/>
  <c r="W81" i="2"/>
  <c r="Y38" i="2"/>
  <c r="AU38" i="2" s="1"/>
  <c r="AB64" i="2"/>
  <c r="Z64" i="2" s="1"/>
  <c r="Z19" i="2"/>
  <c r="AK64" i="2"/>
  <c r="AB26" i="2"/>
  <c r="Z26" i="2" s="1"/>
  <c r="Y26" i="2"/>
  <c r="M33" i="3"/>
  <c r="N33" i="3" s="1"/>
  <c r="AI84" i="2"/>
  <c r="AI54" i="2"/>
  <c r="W79" i="2"/>
  <c r="W46" i="2"/>
  <c r="AI46" i="2"/>
  <c r="Z31" i="2"/>
  <c r="X61" i="2"/>
  <c r="Z75" i="2"/>
  <c r="Y17" i="2"/>
  <c r="W49" i="2"/>
  <c r="AI37" i="2"/>
  <c r="AF61" i="2"/>
  <c r="T43" i="2"/>
  <c r="Z35" i="2"/>
  <c r="AF83" i="2"/>
  <c r="AI83" i="2" s="1"/>
  <c r="M62" i="3"/>
  <c r="N62" i="3" s="1"/>
  <c r="W65" i="2"/>
  <c r="U29" i="2"/>
  <c r="AG62" i="2"/>
  <c r="AJ62" i="2" s="1"/>
  <c r="AI89" i="2"/>
  <c r="Z43" i="2"/>
  <c r="AK74" i="2"/>
  <c r="AI21" i="2"/>
  <c r="AK28" i="2"/>
  <c r="W74" i="2"/>
  <c r="X43" i="2"/>
  <c r="AE29" i="2"/>
  <c r="BA29" i="2" s="1"/>
  <c r="BA60" i="2" s="1"/>
  <c r="BA104" i="2" s="1"/>
  <c r="BA106" i="2" s="1"/>
  <c r="S68" i="2"/>
  <c r="W53" i="2"/>
  <c r="AF74" i="2"/>
  <c r="AI74" i="2" s="1"/>
  <c r="AC28" i="2"/>
  <c r="AI28" i="2" s="1"/>
  <c r="AI90" i="2"/>
  <c r="R62" i="2"/>
  <c r="Z69" i="2"/>
  <c r="K61" i="3"/>
  <c r="K62" i="3" s="1"/>
  <c r="W75" i="2"/>
  <c r="AF34" i="2"/>
  <c r="Z20" i="2"/>
  <c r="AI24" i="2"/>
  <c r="AK34" i="2"/>
  <c r="AI91" i="2"/>
  <c r="AJ43" i="2"/>
  <c r="Z41" i="2"/>
  <c r="W21" i="2"/>
  <c r="W83" i="2"/>
  <c r="AJ77" i="2"/>
  <c r="Z39" i="2"/>
  <c r="AI86" i="2"/>
  <c r="Y70" i="2"/>
  <c r="Y103" i="2" s="1"/>
  <c r="AJ73" i="2"/>
  <c r="AJ78" i="2"/>
  <c r="W41" i="2"/>
  <c r="AI78" i="2"/>
  <c r="W23" i="2"/>
  <c r="AI87" i="2"/>
  <c r="AF27" i="2"/>
  <c r="AI27" i="2" s="1"/>
  <c r="E60" i="2"/>
  <c r="Z37" i="2"/>
  <c r="W40" i="2"/>
  <c r="AF73" i="2"/>
  <c r="AI73" i="2" s="1"/>
  <c r="W24" i="2"/>
  <c r="AI77" i="2"/>
  <c r="M29" i="1"/>
  <c r="O60" i="1"/>
  <c r="N60" i="1"/>
  <c r="M33" i="1"/>
  <c r="Q19" i="2"/>
  <c r="T19" i="2"/>
  <c r="X78" i="2"/>
  <c r="AA78" i="2"/>
  <c r="Z78" i="2" s="1"/>
  <c r="AE22" i="2"/>
  <c r="AC22" i="2" s="1"/>
  <c r="H62" i="3"/>
  <c r="M29" i="3"/>
  <c r="AK38" i="2"/>
  <c r="AF38" i="2"/>
  <c r="AI38" i="2" s="1"/>
  <c r="X73" i="2"/>
  <c r="AA73" i="2"/>
  <c r="Z73" i="2" s="1"/>
  <c r="AB22" i="2"/>
  <c r="S22" i="2"/>
  <c r="V22" i="2"/>
  <c r="Z42" i="2"/>
  <c r="AF19" i="2"/>
  <c r="AI19" i="2" s="1"/>
  <c r="AK19" i="2"/>
  <c r="AG29" i="2"/>
  <c r="AJ29" i="2" s="1"/>
  <c r="P62" i="1"/>
  <c r="X77" i="2"/>
  <c r="AA77" i="2"/>
  <c r="Z77" i="2" s="1"/>
  <c r="AK17" i="2"/>
  <c r="AD60" i="2"/>
  <c r="AC34" i="2"/>
  <c r="AC59" i="2" s="1"/>
  <c r="Q34" i="2"/>
  <c r="T34" i="2"/>
  <c r="AA52" i="2"/>
  <c r="Z52" i="2" s="1"/>
  <c r="X52" i="2"/>
  <c r="T55" i="2"/>
  <c r="Q55" i="2"/>
  <c r="AA62" i="2"/>
  <c r="AJ105" i="2"/>
  <c r="L29" i="1"/>
  <c r="T30" i="2"/>
  <c r="Q30" i="2"/>
  <c r="AJ33" i="2"/>
  <c r="AB30" i="2"/>
  <c r="AB33" i="2" s="1"/>
  <c r="Y30" i="2"/>
  <c r="X55" i="2"/>
  <c r="AA55" i="2"/>
  <c r="Z55" i="2" s="1"/>
  <c r="Z24" i="2"/>
  <c r="AJ22" i="2"/>
  <c r="AF52" i="2"/>
  <c r="AI52" i="2" s="1"/>
  <c r="AJ52" i="2"/>
  <c r="AF55" i="2"/>
  <c r="AI55" i="2" s="1"/>
  <c r="AJ55" i="2"/>
  <c r="Z65" i="2"/>
  <c r="T105" i="2"/>
  <c r="W105" i="2" s="1"/>
  <c r="Q105" i="2"/>
  <c r="Z36" i="2"/>
  <c r="AA56" i="2"/>
  <c r="Z56" i="2" s="1"/>
  <c r="X56" i="2"/>
  <c r="W84" i="2"/>
  <c r="M22" i="1"/>
  <c r="W42" i="2"/>
  <c r="L33" i="1"/>
  <c r="Z23" i="2"/>
  <c r="AK33" i="2"/>
  <c r="AA44" i="2"/>
  <c r="Z44" i="2" s="1"/>
  <c r="X44" i="2"/>
  <c r="X47" i="2"/>
  <c r="AA47" i="2"/>
  <c r="W39" i="2"/>
  <c r="W32" i="2"/>
  <c r="X51" i="2"/>
  <c r="AA51" i="2"/>
  <c r="Z51" i="2" s="1"/>
  <c r="Y61" i="2"/>
  <c r="AB61" i="2"/>
  <c r="AB62" i="2" s="1"/>
  <c r="X70" i="2"/>
  <c r="AA70" i="2"/>
  <c r="K23" i="3"/>
  <c r="J23" i="3"/>
  <c r="AC30" i="2"/>
  <c r="AC33" i="2" s="1"/>
  <c r="K31" i="3"/>
  <c r="J31" i="3"/>
  <c r="AK30" i="2"/>
  <c r="AF47" i="2"/>
  <c r="AI47" i="2" s="1"/>
  <c r="AJ47" i="2"/>
  <c r="AA68" i="2"/>
  <c r="AF68" i="2"/>
  <c r="AA33" i="2"/>
  <c r="AF48" i="2"/>
  <c r="AI48" i="2" s="1"/>
  <c r="AJ48" i="2"/>
  <c r="AF51" i="2"/>
  <c r="AI51" i="2" s="1"/>
  <c r="AJ51" i="2"/>
  <c r="AI88" i="2"/>
  <c r="L60" i="3"/>
  <c r="L105" i="3" s="1"/>
  <c r="Z17" i="2"/>
  <c r="AQ17" i="2" s="1"/>
  <c r="AA22" i="2"/>
  <c r="T52" i="2"/>
  <c r="Q52" i="2"/>
  <c r="X105" i="2"/>
  <c r="AA105" i="2"/>
  <c r="M59" i="1"/>
  <c r="AA34" i="2"/>
  <c r="X34" i="2"/>
  <c r="AF56" i="2"/>
  <c r="AI56" i="2" s="1"/>
  <c r="AJ56" i="2"/>
  <c r="Q68" i="2"/>
  <c r="T68" i="2"/>
  <c r="K68" i="3"/>
  <c r="Z25" i="2"/>
  <c r="AF44" i="2"/>
  <c r="AI44" i="2" s="1"/>
  <c r="AJ44" i="2"/>
  <c r="Z63" i="2"/>
  <c r="S103" i="2"/>
  <c r="V103" i="2"/>
  <c r="AI31" i="2"/>
  <c r="X33" i="2"/>
  <c r="T48" i="2"/>
  <c r="Q48" i="2"/>
  <c r="AE62" i="2"/>
  <c r="AC61" i="2"/>
  <c r="AC62" i="2" s="1"/>
  <c r="S62" i="2"/>
  <c r="V62" i="2"/>
  <c r="AC70" i="2"/>
  <c r="AC103" i="2" s="1"/>
  <c r="X22" i="2"/>
  <c r="S33" i="2"/>
  <c r="V33" i="2"/>
  <c r="L59" i="1"/>
  <c r="X29" i="2"/>
  <c r="M63" i="1"/>
  <c r="L63" i="1"/>
  <c r="L68" i="1" s="1"/>
  <c r="W36" i="2"/>
  <c r="AJ34" i="2"/>
  <c r="T56" i="2"/>
  <c r="Q56" i="2"/>
  <c r="X68" i="2"/>
  <c r="Z84" i="2"/>
  <c r="AA29" i="2"/>
  <c r="W25" i="2"/>
  <c r="T44" i="2"/>
  <c r="Q44" i="2"/>
  <c r="T47" i="2"/>
  <c r="Q47" i="2"/>
  <c r="K22" i="3"/>
  <c r="Z38" i="2"/>
  <c r="Z32" i="2"/>
  <c r="H60" i="2"/>
  <c r="H104" i="2" s="1"/>
  <c r="AA48" i="2"/>
  <c r="Z48" i="2" s="1"/>
  <c r="X48" i="2"/>
  <c r="T51" i="2"/>
  <c r="Q51" i="2"/>
  <c r="Q61" i="2"/>
  <c r="K62" i="2"/>
  <c r="T61" i="2"/>
  <c r="T70" i="2"/>
  <c r="Q70" i="2"/>
  <c r="R103" i="2"/>
  <c r="U103" i="2"/>
  <c r="K59" i="3"/>
  <c r="AX59" i="2" l="1"/>
  <c r="AX60" i="2" s="1"/>
  <c r="AX104" i="2" s="1"/>
  <c r="AX106" i="2" s="1"/>
  <c r="V29" i="1"/>
  <c r="V33" i="1"/>
  <c r="AF62" i="2"/>
  <c r="BD61" i="2"/>
  <c r="BD62" i="2" s="1"/>
  <c r="AW59" i="2"/>
  <c r="AZ59" i="2"/>
  <c r="AZ60" i="2" s="1"/>
  <c r="AY59" i="2"/>
  <c r="AY60" i="2" s="1"/>
  <c r="AY104" i="2" s="1"/>
  <c r="AY106" i="2" s="1"/>
  <c r="AY108" i="2" s="1"/>
  <c r="Q62" i="1"/>
  <c r="AA103" i="2"/>
  <c r="AF103" i="2"/>
  <c r="X103" i="2"/>
  <c r="Q60" i="1"/>
  <c r="N104" i="1"/>
  <c r="N106" i="1" s="1"/>
  <c r="AI103" i="2"/>
  <c r="AB103" i="2"/>
  <c r="F106" i="1"/>
  <c r="P106" i="1" s="1"/>
  <c r="P31" i="3"/>
  <c r="P33" i="3" s="1"/>
  <c r="V31" i="3"/>
  <c r="V33" i="3" s="1"/>
  <c r="V60" i="3" s="1"/>
  <c r="V105" i="3" s="1"/>
  <c r="V107" i="3" s="1"/>
  <c r="R33" i="3"/>
  <c r="R60" i="3" s="1"/>
  <c r="R105" i="3" s="1"/>
  <c r="R107" i="3" s="1"/>
  <c r="AB59" i="2"/>
  <c r="Z28" i="2"/>
  <c r="Z29" i="2" s="1"/>
  <c r="M68" i="1"/>
  <c r="Q22" i="3"/>
  <c r="P104" i="3"/>
  <c r="Q104" i="3"/>
  <c r="Q68" i="3"/>
  <c r="Q33" i="3"/>
  <c r="G106" i="2"/>
  <c r="AD104" i="2"/>
  <c r="F106" i="2"/>
  <c r="I105" i="3"/>
  <c r="E104" i="2"/>
  <c r="O104" i="1"/>
  <c r="O106" i="1" s="1"/>
  <c r="Z47" i="2"/>
  <c r="AU70" i="2"/>
  <c r="W82" i="2"/>
  <c r="AU82" i="2"/>
  <c r="J29" i="3"/>
  <c r="W51" i="2"/>
  <c r="AU51" i="2"/>
  <c r="W55" i="2"/>
  <c r="AU55" i="2"/>
  <c r="W52" i="2"/>
  <c r="AU52" i="2"/>
  <c r="W78" i="2"/>
  <c r="AU78" i="2"/>
  <c r="AU17" i="2"/>
  <c r="J62" i="3"/>
  <c r="AU18" i="2"/>
  <c r="AV22" i="2"/>
  <c r="AV60" i="2" s="1"/>
  <c r="W48" i="2"/>
  <c r="AU48" i="2"/>
  <c r="AU34" i="2"/>
  <c r="W47" i="2"/>
  <c r="AU47" i="2"/>
  <c r="Y33" i="2"/>
  <c r="W73" i="2"/>
  <c r="AU73" i="2"/>
  <c r="W63" i="2"/>
  <c r="W68" i="2" s="1"/>
  <c r="AU69" i="2"/>
  <c r="AV68" i="2"/>
  <c r="Y62" i="2"/>
  <c r="AW62" i="2"/>
  <c r="W44" i="2"/>
  <c r="AU44" i="2"/>
  <c r="W56" i="2"/>
  <c r="AU56" i="2"/>
  <c r="W77" i="2"/>
  <c r="AU77" i="2"/>
  <c r="W43" i="2"/>
  <c r="AU43" i="2"/>
  <c r="X62" i="2"/>
  <c r="W26" i="2"/>
  <c r="W29" i="2" s="1"/>
  <c r="W19" i="2"/>
  <c r="AU19" i="2"/>
  <c r="AJ59" i="2"/>
  <c r="AA59" i="2"/>
  <c r="AA60" i="2" s="1"/>
  <c r="Y59" i="2"/>
  <c r="T59" i="2"/>
  <c r="AF59" i="2"/>
  <c r="X59" i="2"/>
  <c r="X60" i="2" s="1"/>
  <c r="Q59" i="2"/>
  <c r="AK59" i="2"/>
  <c r="I106" i="2"/>
  <c r="Z22" i="2"/>
  <c r="N104" i="2"/>
  <c r="N106" i="2" s="1"/>
  <c r="AK68" i="2"/>
  <c r="J33" i="3"/>
  <c r="AI70" i="2"/>
  <c r="W38" i="2"/>
  <c r="Y22" i="2"/>
  <c r="W22" i="2" s="1"/>
  <c r="W17" i="2"/>
  <c r="Y29" i="2"/>
  <c r="AH60" i="2"/>
  <c r="AH104" i="2" s="1"/>
  <c r="Q29" i="2"/>
  <c r="Y68" i="2"/>
  <c r="AC29" i="2"/>
  <c r="AC60" i="2" s="1"/>
  <c r="AI63" i="2"/>
  <c r="AI68" i="2"/>
  <c r="AB68" i="2"/>
  <c r="AK29" i="2"/>
  <c r="AB29" i="2"/>
  <c r="L107" i="3"/>
  <c r="H105" i="3"/>
  <c r="M60" i="1"/>
  <c r="M104" i="1" s="1"/>
  <c r="AK103" i="2"/>
  <c r="Z68" i="2"/>
  <c r="AG60" i="2"/>
  <c r="AG104" i="2" s="1"/>
  <c r="W30" i="2"/>
  <c r="W33" i="2" s="1"/>
  <c r="AF29" i="2"/>
  <c r="Z30" i="2"/>
  <c r="K33" i="3"/>
  <c r="M60" i="3"/>
  <c r="M105" i="3" s="1"/>
  <c r="K29" i="3"/>
  <c r="T22" i="2"/>
  <c r="AK22" i="2"/>
  <c r="AE60" i="2"/>
  <c r="AE104" i="2" s="1"/>
  <c r="AI22" i="2"/>
  <c r="Z61" i="2"/>
  <c r="S104" i="2"/>
  <c r="V104" i="2"/>
  <c r="Z105" i="2"/>
  <c r="U104" i="2"/>
  <c r="R104" i="2"/>
  <c r="T62" i="2"/>
  <c r="Q62" i="2"/>
  <c r="AI62" i="2"/>
  <c r="AK62" i="2"/>
  <c r="R60" i="2"/>
  <c r="U60" i="2"/>
  <c r="AJ103" i="2"/>
  <c r="AI33" i="2"/>
  <c r="Z70" i="2"/>
  <c r="Z103" i="2" s="1"/>
  <c r="K60" i="2"/>
  <c r="K104" i="2" s="1"/>
  <c r="Q103" i="2"/>
  <c r="AI34" i="2"/>
  <c r="AI59" i="2" s="1"/>
  <c r="W34" i="2"/>
  <c r="W70" i="2"/>
  <c r="T33" i="2"/>
  <c r="Q33" i="2"/>
  <c r="L60" i="1"/>
  <c r="L104" i="1" s="1"/>
  <c r="V60" i="2"/>
  <c r="S60" i="2"/>
  <c r="Z34" i="2"/>
  <c r="AI61" i="2"/>
  <c r="W61" i="2"/>
  <c r="W62" i="2" s="1"/>
  <c r="AI30" i="2"/>
  <c r="V59" i="1" l="1"/>
  <c r="V60" i="1" s="1"/>
  <c r="V103" i="1"/>
  <c r="AZ62" i="2"/>
  <c r="AZ104" i="2" s="1"/>
  <c r="AZ106" i="2" s="1"/>
  <c r="BD104" i="2"/>
  <c r="BD106" i="2" s="1"/>
  <c r="AU103" i="2"/>
  <c r="AA104" i="2"/>
  <c r="W103" i="2"/>
  <c r="N105" i="3"/>
  <c r="Q106" i="1"/>
  <c r="Q104" i="1"/>
  <c r="AB60" i="2"/>
  <c r="AB104" i="2" s="1"/>
  <c r="Z33" i="2"/>
  <c r="Z62" i="2"/>
  <c r="Q60" i="3"/>
  <c r="Q105" i="3" s="1"/>
  <c r="Q107" i="3" s="1"/>
  <c r="P60" i="3"/>
  <c r="P105" i="3" s="1"/>
  <c r="P107" i="3" s="1"/>
  <c r="E106" i="2"/>
  <c r="X104" i="2"/>
  <c r="X106" i="2" s="1"/>
  <c r="AC104" i="2"/>
  <c r="AC106" i="2" s="1"/>
  <c r="AJ104" i="2"/>
  <c r="AG106" i="2"/>
  <c r="AK104" i="2"/>
  <c r="AH106" i="2"/>
  <c r="J60" i="3"/>
  <c r="J105" i="3" s="1"/>
  <c r="J107" i="3" s="1"/>
  <c r="Z59" i="2"/>
  <c r="AU22" i="2"/>
  <c r="S85" i="1"/>
  <c r="S56" i="1"/>
  <c r="S57" i="1"/>
  <c r="S54" i="1"/>
  <c r="S94" i="1"/>
  <c r="S95" i="1"/>
  <c r="S44" i="1"/>
  <c r="S93" i="1"/>
  <c r="S66" i="1"/>
  <c r="S64" i="1"/>
  <c r="S90" i="1"/>
  <c r="S89" i="1"/>
  <c r="S18" i="1"/>
  <c r="S76" i="1"/>
  <c r="S25" i="1"/>
  <c r="S55" i="1"/>
  <c r="S75" i="1"/>
  <c r="S77" i="1"/>
  <c r="S73" i="1"/>
  <c r="S97" i="1"/>
  <c r="S37" i="1"/>
  <c r="S84" i="1"/>
  <c r="S58" i="1"/>
  <c r="S92" i="1"/>
  <c r="S74" i="1"/>
  <c r="S86" i="1"/>
  <c r="S87" i="1"/>
  <c r="S83" i="1"/>
  <c r="S61" i="1"/>
  <c r="S70" i="1"/>
  <c r="S35" i="1"/>
  <c r="S79" i="1"/>
  <c r="S21" i="1"/>
  <c r="S36" i="1"/>
  <c r="S53" i="1"/>
  <c r="S91" i="1"/>
  <c r="S81" i="1"/>
  <c r="S82" i="1"/>
  <c r="S52" i="1"/>
  <c r="S32" i="1"/>
  <c r="S28" i="1"/>
  <c r="S80" i="1"/>
  <c r="S71" i="1"/>
  <c r="S65" i="1"/>
  <c r="S20" i="1"/>
  <c r="S38" i="1"/>
  <c r="S88" i="1"/>
  <c r="S26" i="1"/>
  <c r="S24" i="1"/>
  <c r="S48" i="1"/>
  <c r="AU61" i="2"/>
  <c r="AU62" i="2" s="1"/>
  <c r="AV62" i="2"/>
  <c r="AV104" i="2" s="1"/>
  <c r="AW22" i="2"/>
  <c r="AW68" i="2"/>
  <c r="AU63" i="2"/>
  <c r="AU68" i="2" s="1"/>
  <c r="AW29" i="2"/>
  <c r="AU26" i="2"/>
  <c r="AU29" i="2" s="1"/>
  <c r="AU30" i="2"/>
  <c r="AU33" i="2" s="1"/>
  <c r="AU59" i="2"/>
  <c r="W59" i="2"/>
  <c r="W60" i="2" s="1"/>
  <c r="K106" i="2"/>
  <c r="H106" i="2"/>
  <c r="I107" i="3"/>
  <c r="AK60" i="2"/>
  <c r="K106" i="1"/>
  <c r="L106" i="1"/>
  <c r="AI29" i="2"/>
  <c r="Y60" i="2"/>
  <c r="Y104" i="2" s="1"/>
  <c r="N60" i="3"/>
  <c r="AD106" i="2"/>
  <c r="F107" i="3"/>
  <c r="M107" i="3" s="1"/>
  <c r="N107" i="3" s="1"/>
  <c r="AJ60" i="2"/>
  <c r="K60" i="3"/>
  <c r="AF60" i="2"/>
  <c r="R106" i="2"/>
  <c r="U106" i="2"/>
  <c r="T60" i="2"/>
  <c r="Q60" i="2"/>
  <c r="V106" i="2"/>
  <c r="S106" i="2"/>
  <c r="AW60" i="2" l="1"/>
  <c r="AW104" i="2" s="1"/>
  <c r="AI60" i="2"/>
  <c r="AF104" i="2"/>
  <c r="Z60" i="2"/>
  <c r="Z104" i="2" s="1"/>
  <c r="Z106" i="2" s="1"/>
  <c r="AV106" i="2"/>
  <c r="W104" i="2"/>
  <c r="W106" i="2" s="1"/>
  <c r="M106" i="1"/>
  <c r="AL106" i="2"/>
  <c r="K105" i="3"/>
  <c r="K107" i="3" s="1"/>
  <c r="AU60" i="2"/>
  <c r="S17" i="1"/>
  <c r="S23" i="1"/>
  <c r="S30" i="1"/>
  <c r="S34" i="1"/>
  <c r="T104" i="2"/>
  <c r="Q104" i="2"/>
  <c r="AJ106" i="2"/>
  <c r="AA106" i="2"/>
  <c r="Y106" i="2"/>
  <c r="AB106" i="2"/>
  <c r="AE106" i="2"/>
  <c r="H107" i="3"/>
  <c r="Q106" i="2"/>
  <c r="T106" i="2"/>
  <c r="S42" i="1" l="1"/>
  <c r="S43" i="1"/>
  <c r="S45" i="1"/>
  <c r="S47" i="1"/>
  <c r="S78" i="1"/>
  <c r="S50" i="1"/>
  <c r="S49" i="1"/>
  <c r="S40" i="1"/>
  <c r="S41" i="1"/>
  <c r="S46" i="1"/>
  <c r="S51" i="1"/>
  <c r="S96" i="1"/>
  <c r="S72" i="1"/>
  <c r="AQ45" i="2"/>
  <c r="AQ18" i="2"/>
  <c r="AQ46" i="2"/>
  <c r="AQ42" i="2"/>
  <c r="AQ63" i="2"/>
  <c r="AQ40" i="2"/>
  <c r="AQ69" i="2"/>
  <c r="AQ39" i="2"/>
  <c r="AQ50" i="2"/>
  <c r="AQ37" i="2"/>
  <c r="AQ48" i="2"/>
  <c r="AQ47" i="2"/>
  <c r="AQ41" i="2"/>
  <c r="AQ32" i="2"/>
  <c r="AQ28" i="2"/>
  <c r="AQ34" i="2"/>
  <c r="AU104" i="2"/>
  <c r="AU106" i="2" s="1"/>
  <c r="AW106" i="2"/>
  <c r="AI104" i="2"/>
  <c r="AF106" i="2"/>
  <c r="AI106" i="2" s="1"/>
  <c r="AQ66" i="2"/>
  <c r="AQ51" i="2"/>
  <c r="AQ82" i="2"/>
  <c r="AQ26" i="2"/>
  <c r="AQ61" i="2"/>
  <c r="AQ62" i="2" s="1"/>
  <c r="AQ54" i="2"/>
  <c r="AQ25" i="2"/>
  <c r="AQ56" i="2"/>
  <c r="AQ30" i="2"/>
  <c r="AQ92" i="2"/>
  <c r="AQ52" i="2"/>
  <c r="AQ77" i="2"/>
  <c r="AQ64" i="2"/>
  <c r="AQ78" i="2"/>
  <c r="AQ58" i="2"/>
  <c r="AQ57" i="2"/>
  <c r="AQ35" i="2"/>
  <c r="AQ79" i="2"/>
  <c r="AQ74" i="2"/>
  <c r="AQ44" i="2"/>
  <c r="AQ38" i="2"/>
  <c r="AQ80" i="2"/>
  <c r="AQ70" i="2"/>
  <c r="AQ21" i="2"/>
  <c r="AQ76" i="2"/>
  <c r="AQ36" i="2"/>
  <c r="AQ88" i="2"/>
  <c r="AQ75" i="2"/>
  <c r="AQ53" i="2"/>
  <c r="AQ90" i="2"/>
  <c r="AQ86" i="2"/>
  <c r="AQ84" i="2"/>
  <c r="AQ89" i="2"/>
  <c r="AQ27" i="2"/>
  <c r="AQ91" i="2"/>
  <c r="AQ24" i="2"/>
  <c r="AQ65" i="2"/>
  <c r="AQ85" i="2"/>
  <c r="AQ19" i="2"/>
  <c r="AQ87" i="2"/>
  <c r="AQ55" i="2"/>
  <c r="AQ81" i="2"/>
  <c r="AQ73" i="2"/>
  <c r="AQ43" i="2"/>
  <c r="AQ71" i="2"/>
  <c r="AQ67" i="2"/>
  <c r="AQ20" i="2"/>
  <c r="AQ83" i="2"/>
  <c r="AQ31" i="2"/>
  <c r="AQ72" i="2"/>
  <c r="AK106" i="2"/>
  <c r="AQ33" i="2" l="1"/>
  <c r="AQ103" i="2"/>
  <c r="AQ22" i="2"/>
  <c r="AQ59" i="2"/>
  <c r="S67" i="1"/>
  <c r="V68" i="1"/>
  <c r="V104" i="1" s="1"/>
  <c r="V106" i="1" s="1"/>
  <c r="S39" i="1"/>
  <c r="S59" i="1" s="1"/>
  <c r="S27" i="1"/>
  <c r="S29" i="1" s="1"/>
  <c r="S63" i="1"/>
  <c r="S31" i="1"/>
  <c r="S33" i="1" s="1"/>
  <c r="S19" i="1"/>
  <c r="S22" i="1" s="1"/>
  <c r="S69" i="1"/>
  <c r="S103" i="1" s="1"/>
  <c r="AQ23" i="2"/>
  <c r="AQ29" i="2" s="1"/>
  <c r="AQ68" i="2"/>
  <c r="AR37" i="2"/>
  <c r="AP37" i="2"/>
  <c r="AO37" i="2" s="1"/>
  <c r="AR43" i="2"/>
  <c r="AP43" i="2"/>
  <c r="AO43" i="2" s="1"/>
  <c r="AP75" i="2"/>
  <c r="AO75" i="2" s="1"/>
  <c r="AR75" i="2"/>
  <c r="AR51" i="2"/>
  <c r="AP51" i="2"/>
  <c r="AO51" i="2" s="1"/>
  <c r="AR41" i="2"/>
  <c r="AP41" i="2"/>
  <c r="AO41" i="2" s="1"/>
  <c r="AR55" i="2"/>
  <c r="AP55" i="2"/>
  <c r="AO55" i="2" s="1"/>
  <c r="AP83" i="2"/>
  <c r="AR83" i="2"/>
  <c r="AR28" i="2"/>
  <c r="AP28" i="2"/>
  <c r="AO28" i="2" s="1"/>
  <c r="AR23" i="2"/>
  <c r="AP23" i="2"/>
  <c r="AS29" i="2"/>
  <c r="AR47" i="2"/>
  <c r="AP47" i="2"/>
  <c r="AR40" i="2"/>
  <c r="AP40" i="2"/>
  <c r="AO40" i="2" s="1"/>
  <c r="AR24" i="2"/>
  <c r="AP24" i="2"/>
  <c r="AO24" i="2" s="1"/>
  <c r="AR53" i="2"/>
  <c r="AP53" i="2"/>
  <c r="AO53" i="2" s="1"/>
  <c r="AO72" i="2"/>
  <c r="AR72" i="2"/>
  <c r="AR57" i="2"/>
  <c r="AP57" i="2"/>
  <c r="AO57" i="2" s="1"/>
  <c r="AR32" i="2"/>
  <c r="AP32" i="2"/>
  <c r="AR58" i="2"/>
  <c r="AP58" i="2"/>
  <c r="AO58" i="2" s="1"/>
  <c r="AP34" i="2"/>
  <c r="AR34" i="2"/>
  <c r="AS59" i="2"/>
  <c r="AP77" i="2"/>
  <c r="AO77" i="2" s="1"/>
  <c r="AR77" i="2"/>
  <c r="AR84" i="2"/>
  <c r="AP84" i="2"/>
  <c r="AO84" i="2" s="1"/>
  <c r="AP38" i="2"/>
  <c r="AO38" i="2" s="1"/>
  <c r="AR38" i="2"/>
  <c r="AS62" i="2"/>
  <c r="AR61" i="2"/>
  <c r="AR62" i="2" s="1"/>
  <c r="AP61" i="2"/>
  <c r="AP62" i="2" s="1"/>
  <c r="AR70" i="2"/>
  <c r="AP70" i="2"/>
  <c r="AO70" i="2" s="1"/>
  <c r="AP81" i="2"/>
  <c r="AO81" i="2" s="1"/>
  <c r="AR81" i="2"/>
  <c r="AR88" i="2"/>
  <c r="AP88" i="2"/>
  <c r="AP42" i="2"/>
  <c r="AO42" i="2" s="1"/>
  <c r="AR42" i="2"/>
  <c r="AR69" i="2"/>
  <c r="AP69" i="2"/>
  <c r="AR74" i="2"/>
  <c r="AP74" i="2"/>
  <c r="AO74" i="2" s="1"/>
  <c r="AR89" i="2"/>
  <c r="AP89" i="2"/>
  <c r="AO89" i="2" s="1"/>
  <c r="AR92" i="2"/>
  <c r="AP92" i="2"/>
  <c r="AO92" i="2" s="1"/>
  <c r="AP46" i="2"/>
  <c r="AO46" i="2" s="1"/>
  <c r="AR46" i="2"/>
  <c r="AP73" i="2"/>
  <c r="AO73" i="2" s="1"/>
  <c r="AR73" i="2"/>
  <c r="AR78" i="2"/>
  <c r="AP78" i="2"/>
  <c r="AO78" i="2" s="1"/>
  <c r="AP50" i="2"/>
  <c r="AR50" i="2"/>
  <c r="AR82" i="2"/>
  <c r="AP82" i="2"/>
  <c r="AO82" i="2" s="1"/>
  <c r="AR67" i="2"/>
  <c r="AP67" i="2"/>
  <c r="AO67" i="2" s="1"/>
  <c r="AR27" i="2"/>
  <c r="AP27" i="2"/>
  <c r="AO27" i="2" s="1"/>
  <c r="AP85" i="2"/>
  <c r="AO85" i="2" s="1"/>
  <c r="AR85" i="2"/>
  <c r="AR79" i="2"/>
  <c r="AP79" i="2"/>
  <c r="AO79" i="2" s="1"/>
  <c r="AP44" i="2"/>
  <c r="AO44" i="2" s="1"/>
  <c r="AR44" i="2"/>
  <c r="AR20" i="2"/>
  <c r="AP20" i="2"/>
  <c r="AO20" i="2" s="1"/>
  <c r="AR45" i="2"/>
  <c r="AP45" i="2"/>
  <c r="AP65" i="2"/>
  <c r="AO65" i="2" s="1"/>
  <c r="AR65" i="2"/>
  <c r="AP87" i="2"/>
  <c r="AO87" i="2" s="1"/>
  <c r="AR87" i="2"/>
  <c r="AR49" i="2"/>
  <c r="AP49" i="2"/>
  <c r="AO49" i="2" s="1"/>
  <c r="AP91" i="2"/>
  <c r="AO91" i="2" s="1"/>
  <c r="AR91" i="2"/>
  <c r="AR19" i="2"/>
  <c r="AP19" i="2"/>
  <c r="AO19" i="2" s="1"/>
  <c r="AP31" i="2"/>
  <c r="AO31" i="2" s="1"/>
  <c r="AR31" i="2"/>
  <c r="AP36" i="2"/>
  <c r="AO36" i="2" s="1"/>
  <c r="AR36" i="2"/>
  <c r="AR76" i="2"/>
  <c r="AP76" i="2"/>
  <c r="AO76" i="2" s="1"/>
  <c r="AP48" i="2"/>
  <c r="AO48" i="2" s="1"/>
  <c r="AR48" i="2"/>
  <c r="AR80" i="2"/>
  <c r="AP80" i="2"/>
  <c r="AO80" i="2" s="1"/>
  <c r="AR56" i="2"/>
  <c r="AP56" i="2"/>
  <c r="AO56" i="2" s="1"/>
  <c r="AP64" i="2"/>
  <c r="AO64" i="2" s="1"/>
  <c r="AR64" i="2"/>
  <c r="AP25" i="2"/>
  <c r="AO25" i="2" s="1"/>
  <c r="AR25" i="2"/>
  <c r="AR54" i="2"/>
  <c r="AP54" i="2"/>
  <c r="AO54" i="2" s="1"/>
  <c r="AS22" i="2"/>
  <c r="AR17" i="2"/>
  <c r="AP17" i="2"/>
  <c r="AP86" i="2"/>
  <c r="AO86" i="2" s="1"/>
  <c r="AR86" i="2"/>
  <c r="AP26" i="2"/>
  <c r="AO26" i="2" s="1"/>
  <c r="AR26" i="2"/>
  <c r="AR63" i="2"/>
  <c r="AP63" i="2"/>
  <c r="AS68" i="2"/>
  <c r="AP18" i="2"/>
  <c r="AO18" i="2" s="1"/>
  <c r="AR18" i="2"/>
  <c r="AR90" i="2"/>
  <c r="AP90" i="2"/>
  <c r="AO90" i="2" s="1"/>
  <c r="AR35" i="2"/>
  <c r="AP35" i="2"/>
  <c r="AO35" i="2" s="1"/>
  <c r="AP52" i="2"/>
  <c r="AO52" i="2" s="1"/>
  <c r="AR52" i="2"/>
  <c r="AP66" i="2"/>
  <c r="AO66" i="2" s="1"/>
  <c r="AR66" i="2"/>
  <c r="AR21" i="2"/>
  <c r="AP21" i="2"/>
  <c r="AO21" i="2" s="1"/>
  <c r="AR39" i="2"/>
  <c r="AP39" i="2"/>
  <c r="AO39" i="2" s="1"/>
  <c r="AR71" i="2"/>
  <c r="AP71" i="2"/>
  <c r="AO71" i="2" s="1"/>
  <c r="AR30" i="2"/>
  <c r="AP30" i="2"/>
  <c r="AS33" i="2"/>
  <c r="AC68" i="10"/>
  <c r="AA68" i="10"/>
  <c r="I106" i="10"/>
  <c r="Z68" i="10"/>
  <c r="N106" i="10"/>
  <c r="W106" i="10"/>
  <c r="AB68" i="10"/>
  <c r="Q106" i="10"/>
  <c r="Z104" i="10"/>
  <c r="V106" i="10"/>
  <c r="F106" i="10"/>
  <c r="H106" i="10"/>
  <c r="E106" i="10"/>
  <c r="M106" i="10"/>
  <c r="X106" i="10"/>
  <c r="G106" i="10"/>
  <c r="K106" i="10"/>
  <c r="O106" i="10"/>
  <c r="J106" i="10"/>
  <c r="R106" i="10"/>
  <c r="Y68" i="10"/>
  <c r="U106" i="10"/>
  <c r="AQ60" i="2" l="1"/>
  <c r="AQ104" i="2" s="1"/>
  <c r="AQ106" i="2" s="1"/>
  <c r="AS60" i="2"/>
  <c r="AR103" i="2"/>
  <c r="S68" i="1"/>
  <c r="AP33" i="2"/>
  <c r="AP29" i="2"/>
  <c r="AP22" i="2"/>
  <c r="AP103" i="2"/>
  <c r="AO50" i="2"/>
  <c r="AP59" i="2"/>
  <c r="AO83" i="2"/>
  <c r="S60" i="1"/>
  <c r="AO45" i="2"/>
  <c r="AO88" i="2"/>
  <c r="AO32" i="2"/>
  <c r="AO47" i="2"/>
  <c r="AR33" i="2"/>
  <c r="AO61" i="2"/>
  <c r="AO62" i="2" s="1"/>
  <c r="AO34" i="2"/>
  <c r="AO30" i="2"/>
  <c r="AP68" i="2"/>
  <c r="AO63" i="2"/>
  <c r="AO68" i="2" s="1"/>
  <c r="AO17" i="2"/>
  <c r="AO22" i="2" s="1"/>
  <c r="AO69" i="2"/>
  <c r="AR68" i="2"/>
  <c r="AR22" i="2"/>
  <c r="AO23" i="2"/>
  <c r="AO29" i="2" s="1"/>
  <c r="AR59" i="2"/>
  <c r="AR29" i="2"/>
  <c r="Y106" i="10"/>
  <c r="AB106" i="10"/>
  <c r="AC104" i="10"/>
  <c r="AA104" i="10"/>
  <c r="T106" i="10"/>
  <c r="L106" i="10"/>
  <c r="AA106" i="10" s="1"/>
  <c r="P106" i="10"/>
  <c r="Z106" i="10" s="1"/>
  <c r="Y104" i="10"/>
  <c r="AB104" i="10"/>
  <c r="S106" i="10"/>
  <c r="AC106" i="10" s="1"/>
  <c r="S104" i="1" l="1"/>
  <c r="S106" i="1" s="1"/>
  <c r="AR60" i="2"/>
  <c r="AP60" i="2"/>
  <c r="AP104" i="2" s="1"/>
  <c r="AP106" i="2" s="1"/>
  <c r="AO103" i="2"/>
  <c r="AO59" i="2"/>
  <c r="AS104" i="2"/>
  <c r="AS106" i="2" s="1"/>
  <c r="AO33" i="2"/>
  <c r="AO60" i="2" l="1"/>
  <c r="AO104" i="2" s="1"/>
  <c r="AO106" i="2" s="1"/>
  <c r="AR104" i="2"/>
  <c r="AR106" i="2" s="1"/>
  <c r="AV106" i="10" l="1"/>
  <c r="BF106" i="10" s="1"/>
  <c r="AT106" i="10"/>
  <c r="BD106" i="10" s="1"/>
  <c r="AU106" i="10"/>
  <c r="BE106" i="10" s="1"/>
  <c r="AS106" i="10" l="1"/>
  <c r="BC106" i="10" s="1"/>
  <c r="CB107" i="10" l="1"/>
  <c r="CB75" i="10" l="1"/>
  <c r="CB80" i="10"/>
  <c r="CB25" i="10"/>
  <c r="CB82" i="10"/>
  <c r="CB97" i="10"/>
  <c r="CB41" i="10"/>
  <c r="CB71" i="10"/>
  <c r="CB56" i="10"/>
  <c r="CB72" i="10"/>
  <c r="CB21" i="10"/>
  <c r="CB99" i="10"/>
  <c r="CB48" i="10"/>
  <c r="CB27" i="10"/>
  <c r="CB84" i="10"/>
  <c r="CB19" i="10"/>
  <c r="CI19" i="10" s="1"/>
  <c r="CB69" i="10"/>
  <c r="CB103" i="10" s="1"/>
  <c r="CB96" i="10"/>
  <c r="CI96" i="10" s="1"/>
  <c r="CB20" i="10"/>
  <c r="CI20" i="10" s="1"/>
  <c r="CB34" i="10"/>
  <c r="CB59" i="10" s="1"/>
  <c r="CB47" i="10"/>
  <c r="CI47" i="10" s="1"/>
  <c r="CI59" i="10" s="1"/>
  <c r="CB61" i="10"/>
  <c r="CB62" i="10" s="1"/>
  <c r="CB83" i="10"/>
  <c r="CB45" i="10"/>
  <c r="CB49" i="10"/>
  <c r="CB94" i="10"/>
  <c r="CB26" i="10"/>
  <c r="CB101" i="10"/>
  <c r="CB36" i="10"/>
  <c r="CB77" i="10"/>
  <c r="CB35" i="10"/>
  <c r="CB53" i="10"/>
  <c r="CB85" i="10"/>
  <c r="CB98" i="10"/>
  <c r="CB23" i="10"/>
  <c r="CB70" i="10"/>
  <c r="CI70" i="10" s="1"/>
  <c r="CI103" i="10" s="1"/>
  <c r="CB67" i="10"/>
  <c r="CB74" i="10"/>
  <c r="CB86" i="10"/>
  <c r="CB32" i="10"/>
  <c r="CB102" i="10"/>
  <c r="CB40" i="10"/>
  <c r="CB38" i="10"/>
  <c r="CB81" i="10"/>
  <c r="CB46" i="10"/>
  <c r="CB78" i="10"/>
  <c r="CB52" i="10"/>
  <c r="CB50" i="10"/>
  <c r="CB58" i="10"/>
  <c r="CB42" i="10"/>
  <c r="CB57" i="10"/>
  <c r="CB18" i="10"/>
  <c r="CI18" i="10" s="1"/>
  <c r="CB66" i="10"/>
  <c r="CI66" i="10" s="1"/>
  <c r="CB54" i="10"/>
  <c r="CI54" i="10" s="1"/>
  <c r="CB63" i="10"/>
  <c r="CB17" i="10"/>
  <c r="CB55" i="10"/>
  <c r="CB65" i="10"/>
  <c r="CB44" i="10"/>
  <c r="CB43" i="10"/>
  <c r="CB28" i="10"/>
  <c r="CB79" i="10"/>
  <c r="CB64" i="10"/>
  <c r="CB95" i="10"/>
  <c r="CB76" i="10"/>
  <c r="CB73" i="10"/>
  <c r="CB51" i="10"/>
  <c r="CB24" i="10"/>
  <c r="CB100" i="10"/>
  <c r="CB39" i="10"/>
  <c r="CB37" i="10"/>
  <c r="CB30" i="10"/>
  <c r="CB31" i="10"/>
  <c r="CI31" i="10" s="1"/>
  <c r="CI33" i="10" s="1"/>
  <c r="CI17" i="10" l="1"/>
  <c r="CI22" i="10" s="1"/>
  <c r="CB22" i="10"/>
  <c r="CB68" i="10"/>
  <c r="CI63" i="10"/>
  <c r="CI68" i="10" s="1"/>
  <c r="CB29" i="10"/>
  <c r="CI23" i="10"/>
  <c r="CI29" i="10" s="1"/>
  <c r="CB33" i="10"/>
  <c r="CB60" i="10" l="1"/>
  <c r="CB104" i="10" s="1"/>
  <c r="CB106" i="10" s="1"/>
  <c r="CI60" i="10"/>
  <c r="CI104" i="10" s="1"/>
</calcChain>
</file>

<file path=xl/sharedStrings.xml><?xml version="1.0" encoding="utf-8"?>
<sst xmlns="http://schemas.openxmlformats.org/spreadsheetml/2006/main" count="1078" uniqueCount="285">
  <si>
    <t>№ п/п</t>
  </si>
  <si>
    <t>Наименование медицинских организаций</t>
  </si>
  <si>
    <t>Код МО*</t>
  </si>
  <si>
    <t>Протокол № 16 от 08.09.2020</t>
  </si>
  <si>
    <t>Уровень исполнения за период, в %</t>
  </si>
  <si>
    <t xml:space="preserve">отклонение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</si>
  <si>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</si>
  <si>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</si>
  <si>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</si>
  <si>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</si>
  <si>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</si>
  <si>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"+" превышение над плановыми показателями</t>
  </si>
  <si>
    <t xml:space="preserve"> "-" - невыполнение плановых объемов</t>
  </si>
  <si>
    <t>3 квартал</t>
  </si>
  <si>
    <t>4 квартал</t>
  </si>
  <si>
    <t>А</t>
  </si>
  <si>
    <t>АА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</si>
  <si>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</si>
  <si>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</si>
  <si>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</si>
  <si>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</si>
  <si>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</si>
  <si>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</si>
  <si>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</si>
  <si>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</si>
  <si>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</si>
  <si>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</si>
  <si>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</si>
  <si>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</si>
  <si>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</si>
  <si>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</si>
  <si>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</si>
  <si>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</si>
  <si>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</si>
  <si>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</si>
  <si>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</si>
  <si>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</si>
  <si>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</si>
  <si>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</si>
  <si>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</si>
  <si>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51</t>
  </si>
  <si>
    <t>49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</si>
  <si>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</si>
  <si>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</si>
  <si>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</si>
  <si>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</si>
  <si>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</si>
  <si>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</si>
  <si>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</si>
  <si>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</si>
  <si>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</si>
  <si>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</si>
  <si>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</si>
  <si>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</si>
  <si>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</si>
  <si>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</si>
  <si>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</si>
  <si>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</si>
  <si>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</si>
  <si>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</si>
  <si>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</si>
  <si>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</si>
  <si>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</si>
  <si>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</si>
  <si>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</si>
  <si>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41</t>
  </si>
  <si>
    <t>ГБУЗ «Никольская РБ»</t>
  </si>
  <si>
    <t>40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</si>
  <si>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</si>
  <si>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</si>
  <si>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</si>
  <si>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</si>
  <si>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</si>
  <si>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</si>
  <si>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</si>
  <si>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</si>
  <si>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</si>
  <si>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</si>
  <si>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</si>
  <si>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</si>
  <si>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</si>
  <si>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</si>
  <si>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</si>
  <si>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</si>
  <si>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</si>
  <si>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</si>
  <si>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</si>
  <si>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</si>
  <si>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</si>
  <si>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</si>
  <si>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</si>
  <si>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</si>
  <si>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</si>
  <si>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</si>
  <si>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</si>
  <si>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</si>
  <si>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</si>
  <si>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10</t>
  </si>
  <si>
    <t>Итого по федеральным государственным учреждениям здравоохранения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</si>
  <si>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</si>
  <si>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</si>
  <si>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</si>
  <si>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</si>
  <si>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</si>
  <si>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</si>
  <si>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</si>
  <si>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</si>
  <si>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102</t>
  </si>
  <si>
    <t>122</t>
  </si>
  <si>
    <t>ООО «Фрезениус нефрокеа» (г.Москва)</t>
  </si>
  <si>
    <t>107</t>
  </si>
  <si>
    <t>126</t>
  </si>
  <si>
    <t>123</t>
  </si>
  <si>
    <t>ООО «Салютэ»</t>
  </si>
  <si>
    <t>141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</si>
  <si>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</si>
  <si>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</si>
  <si>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</si>
  <si>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</si>
  <si>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</si>
  <si>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150</t>
  </si>
  <si>
    <t>161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</si>
  <si>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</si>
  <si>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</si>
  <si>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</si>
  <si>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</si>
  <si>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</si>
  <si>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</si>
  <si>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</si>
  <si>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</si>
  <si>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</si>
  <si>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</si>
  <si>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173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</si>
  <si>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</si>
  <si>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</si>
  <si>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</si>
  <si>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</si>
  <si>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</si>
  <si>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</si>
  <si>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</si>
  <si>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</si>
  <si>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184</t>
  </si>
  <si>
    <t>187</t>
  </si>
  <si>
    <t>резерв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</si>
  <si>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</si>
  <si>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</si>
  <si>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</si>
  <si>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</si>
  <si>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отклонения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</si>
  <si>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</si>
  <si>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>Предложения комиссии</t>
  </si>
  <si>
    <t>Эндоскопические диагностические исследования</t>
  </si>
  <si>
    <t>в том числе:</t>
  </si>
  <si>
    <t>Колоноскопия</t>
  </si>
  <si>
    <t>Эндоскопические диагностические исследования, за исключением колоноскопии</t>
  </si>
  <si>
    <t>Порядковый номер столбца**</t>
  </si>
  <si>
    <t>111</t>
  </si>
  <si>
    <t>Период распределения объемов</t>
  </si>
  <si>
    <t>отклонение от плановых объемов</t>
  </si>
  <si>
    <t>Примечание</t>
  </si>
  <si>
    <t>.</t>
  </si>
  <si>
    <t>"+" превышение над плановыми показателями,</t>
  </si>
  <si>
    <t xml:space="preserve">Компьютерная томография органов и систем, </t>
  </si>
  <si>
    <t>Магнитно-резонансная томография,
всего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</si>
  <si>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</si>
  <si>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</si>
  <si>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</si>
  <si>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</si>
  <si>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</si>
  <si>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</si>
  <si>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</si>
  <si>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</si>
  <si>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Всего 
(гр.4-гр.3)</t>
  </si>
  <si>
    <t>128</t>
  </si>
  <si>
    <t>155</t>
  </si>
  <si>
    <t>169</t>
  </si>
  <si>
    <t>Протокол № 10 от 08.06.2020</t>
  </si>
  <si>
    <t xml:space="preserve">Отклонение      </t>
  </si>
  <si>
    <t>Магнитно-резонансная томография, всего</t>
  </si>
  <si>
    <t>"+" превышение над основыми показателями</t>
  </si>
  <si>
    <t xml:space="preserve"> "-" - невыполнение основых объемов</t>
  </si>
  <si>
    <t>1 кв</t>
  </si>
  <si>
    <t>4 кв</t>
  </si>
  <si>
    <t>3 кв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</si>
  <si>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</si>
  <si>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>дата и № протокола о распределении объемов</t>
  </si>
  <si>
    <t xml:space="preserve">Предложение Комиссии </t>
  </si>
  <si>
    <t xml:space="preserve">новый план </t>
  </si>
  <si>
    <t>2кв</t>
  </si>
  <si>
    <t>снижение объемов
 "-"</t>
  </si>
  <si>
    <t>увеличение объемов
 "+"</t>
  </si>
  <si>
    <t>снижение объемов "-"</t>
  </si>
  <si>
    <t>увеличение объемов "+"</t>
  </si>
  <si>
    <t>в том числе отклонено по коду 62 за период январь-сентябрь 2021г.</t>
  </si>
  <si>
    <t>Уровень исполнения распределенных объемов на период, в %</t>
  </si>
  <si>
    <t>Уровень исполнения  распределенных  объемов на период, в % (гр.4/гр.3*100)</t>
  </si>
  <si>
    <t>Предложения Комиссии 
с учетом Проекта ТПОМС</t>
  </si>
  <si>
    <t>"+" -увеличение объемов</t>
  </si>
  <si>
    <t>Предложение Комиссии 2</t>
  </si>
  <si>
    <t>ВАРИАНТ  2</t>
  </si>
  <si>
    <t>Распределение под ТПОМС</t>
  </si>
  <si>
    <t>Принято в СЕНТЯБРЕ с учетом 62 кода</t>
  </si>
  <si>
    <t xml:space="preserve">из них 
МО с превышением </t>
  </si>
  <si>
    <t>в том числе отклонено по коду 62 за период январь-октябрь 2021 г.</t>
  </si>
  <si>
    <t>ООО "ЛДЦ "Губернский доктор"</t>
  </si>
  <si>
    <t>ООО "Центр зрения"</t>
  </si>
  <si>
    <t xml:space="preserve">снижение объемов </t>
  </si>
  <si>
    <t xml:space="preserve">увеличение объемов </t>
  </si>
  <si>
    <t xml:space="preserve">Предложения Комиссии 
</t>
  </si>
  <si>
    <t xml:space="preserve"> </t>
  </si>
  <si>
    <t>Протокол № 7 от 17.05.2022</t>
  </si>
  <si>
    <t>в том числе отклонено по коду 62 за период   январь-сентябрь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</si>
  <si>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</si>
  <si>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</si>
  <si>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</si>
  <si>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«Здоровье»</t>
  </si>
  <si>
    <t>ООО «Профимед»</t>
  </si>
  <si>
    <t>ООО "КЛИНИКА СТАНДАРТ ПЕНЗА"</t>
  </si>
  <si>
    <t>ООО "СКД МЕДИКАЛ"</t>
  </si>
  <si>
    <t>ООО "Ситилаб</t>
  </si>
  <si>
    <t>ООО "Здоровье+"</t>
  </si>
  <si>
    <t>-</t>
  </si>
  <si>
    <t>до 5 мес</t>
  </si>
  <si>
    <t>до 4 мес</t>
  </si>
  <si>
    <t>до 3 мес</t>
  </si>
  <si>
    <t>до 2 мес</t>
  </si>
  <si>
    <t>до 1 мес</t>
  </si>
  <si>
    <t>ГБУЗ «Областной онкологический  клинический диспансер»</t>
  </si>
  <si>
    <t>ГБУЗ «Нижнеломовская ЦРБ»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</si>
  <si>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</si>
  <si>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</si>
  <si>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</si>
  <si>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</si>
  <si>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ГБУЗ «Сердобская  центральная больница им. А.И.Настина»</t>
  </si>
  <si>
    <t>НУЗ «Отделенческая клиническая больница на ст.Пенза ОАО «РЖД»</t>
  </si>
  <si>
    <t>ООО "Клиника Фомина Пенза"</t>
  </si>
  <si>
    <t>МЧУ  "Нефросовет</t>
  </si>
  <si>
    <t>ООО "Здоровье проф"</t>
  </si>
  <si>
    <t>ООО "СК "Доктор Жуков"</t>
  </si>
  <si>
    <t>МЧУ "КДП" "Здоровье"</t>
  </si>
  <si>
    <t xml:space="preserve">Остаток распределенных объемов медицинской помощи до конца  2024 г.                                                                                                                                        (распределено на год - факт) </t>
  </si>
  <si>
    <t xml:space="preserve">2024 год всего </t>
  </si>
  <si>
    <t xml:space="preserve">Остаток распределенных объемов медицинской помощи до конца  2024г.                                                                                                                                        (распределено на год - факт) </t>
  </si>
  <si>
    <t xml:space="preserve">всего на 2024 г </t>
  </si>
  <si>
    <t xml:space="preserve">2024 год, всего  </t>
  </si>
  <si>
    <t>2024год, всего</t>
  </si>
  <si>
    <t>Эндоскопические  исследования, за исключением колоноскопии</t>
  </si>
  <si>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МРТ  исследований за период  январь -август 2024</t>
  </si>
  <si>
    <t>Распределенные объемы медицинской помощи за период январь-август  2024</t>
  </si>
  <si>
    <t>Фактически оказанные объемы медицинской помощи  (всего, с учетом отклоненных по коду 62)  за период январь   август2024 г.</t>
  </si>
  <si>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
в части УЗИ за период  январь-август2024</t>
  </si>
  <si>
    <t>Фактически оказанные объемы медицинской помощи  (всего, с учетом отклоненных по коду 62)  за период январь-август   2024</t>
  </si>
  <si>
    <t>Уровень исполнения за период, (распределенных за январь-август) в %</t>
  </si>
  <si>
    <t>Остаток распределенных объемов оказанной медицинской помощи за период  январь-август2020 г.                                                                                                                                                     (план 9 мес "-" факт 7 мес)</t>
  </si>
  <si>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период  январь  август  2024</t>
  </si>
  <si>
    <t>Фактически оказанные объемы медицинской помощи  (всего, с учетом отклоненных по коду 62)  за период  январь август</t>
  </si>
  <si>
    <t>в том числе отклонено по коду 62 за период  январь-август  2021г.</t>
  </si>
  <si>
    <t>ООО «Клиника диагностики и лечения на Изавгустлова»</t>
  </si>
  <si>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COVID-19 исследований за период  январь-август  2024</t>
  </si>
  <si>
    <t xml:space="preserve">Фактически оказанные объемы медицинской помощи  (всего, с учетом отклоненных по коду 62)  за период  январь август </t>
  </si>
  <si>
    <t>Уровень исполнения за 8 мес период, в %</t>
  </si>
  <si>
    <t>Среднемесячный объем оказанной медицинской помощи за период   январь-август   2024 г.  (факт/8 мес)</t>
  </si>
  <si>
    <t>Протокол № 14 от 14.08.2024</t>
  </si>
  <si>
    <t>Распределенные объемы медицинской помощи за период январь-август  2024 (гр1/12*8)</t>
  </si>
  <si>
    <t>Среднемесячный объем оказанной медицинской помощи за период  январь-август                    (факт /8мес)</t>
  </si>
  <si>
    <t>Распределенные объемы медицинской помощи за период январь-август   2024 (гр1/12*8)</t>
  </si>
  <si>
    <t>Среднемесячный объем оказанной медицинской помощи за период  январь-август 2024г.  (факт/8 мес)</t>
  </si>
  <si>
    <t xml:space="preserve">Распределенные объемы медицинской помощи за период январь  август  2024 (гр1/12*8)            </t>
  </si>
  <si>
    <t>Среднемесячный объем оказанной медицинской помощи за период  январь август  2024 г.                               (факт /8мес)</t>
  </si>
  <si>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КТ исследований за период  январь -август  2024</t>
  </si>
  <si>
    <t>Фактически оказанные объемы медицинской помощи  (всего, с учетом отклоненных по коду 62)  за период январь    август 2024г.</t>
  </si>
  <si>
    <t>в том числе отклонено по коду 62 за период январь -август2021 г.</t>
  </si>
  <si>
    <t>Распределенные объемы медицинской помощи за период январь август    2024
(гр 1/12*8)</t>
  </si>
  <si>
    <t>Среднемесячный объем оказанной медицинской помощи за период   январь-август   2024 г.  (факт/8мес)</t>
  </si>
  <si>
    <t>13.08.2024 № 1929</t>
  </si>
  <si>
    <t>12.08.2024 №508</t>
  </si>
  <si>
    <t>20.08.2024 № 2035</t>
  </si>
  <si>
    <t>20.08.2024 № 1480</t>
  </si>
  <si>
    <t>21.08.2024 № 1350</t>
  </si>
  <si>
    <t xml:space="preserve">20.08.2024 № б/н </t>
  </si>
  <si>
    <t>Приложение №2.2.7</t>
  </si>
  <si>
    <t>Приложение №2.2.4</t>
  </si>
  <si>
    <t>Приложение №2.2.5</t>
  </si>
  <si>
    <t>Приложение №2.2.6</t>
  </si>
  <si>
    <t>Приложение №2.2.8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</si>
</sst>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_-* #,##0_р_._-;\-* #,##0_р_._-;_-* &quot;-&quot;??_р_._-;_-@_-"/>
    <numFmt numFmtId="168" formatCode="_-* #,##0.00_р_._-;\-* #,##0.00_р_._-;_-* &quot;-&quot;_р_._-;_-@_-"/>
    <numFmt numFmtId="169" formatCode="_-* #,##0.00000_р_._-;\-* #,##0.00000_р_._-;_-* &quot;-&quot;_р_._-;_-@_-"/>
    <numFmt numFmtId="170" formatCode="[$-419]General"/>
    <numFmt numFmtId="171" formatCode="#,##0.00&quot; &quot;[$руб.-419];[Red]&quot;-&quot;#,##0.00&quot; &quot;[$руб.-419]"/>
    <numFmt numFmtId="172" formatCode="_-* #,##0\ _р_._-;\-* #,##0\ _р_._-;_-* &quot;-&quot;\ _р_._-;_-@_-"/>
    <numFmt numFmtId="173" formatCode="_-* #,##0.00\ _р_._-;\-* #,##0.00\ _р_._-;_-* &quot;-&quot;??\ _р_._-;_-@_-"/>
    <numFmt numFmtId="174" formatCode="_(* #,##0.00_);_(* \(#,##0.00\);_(* &quot;-&quot;??_);_(@_)"/>
    <numFmt numFmtId="175" formatCode="#,##0_ ;\-#,##0\ "/>
    <numFmt numFmtId="176" formatCode="#,##0.00_ ;\-#,##0.00\ "/>
    <numFmt numFmtId="177" formatCode="_-* #,##0.0\ _₽_-;\-* #,##0.0\ _₽_-;_-* &quot;-&quot;?\ _₽_-;_-@_-"/>
    <numFmt numFmtId="178" formatCode="_-* #,##0.0000000_р_._-;\-* #,##0.0000000_р_._-;_-* &quot;-&quot;_р_._-;_-@_-"/>
    <numFmt numFmtId="179" formatCode="_-* #,##0.0000_р_._-;\-* #,##0.0000_р_._-;_-* &quot;-&quot;_р_._-;_-@_-"/>
    <numFmt numFmtId="180" formatCode="0.000000"/>
    <numFmt numFmtId="181" formatCode="_-* #,##0.0_р_._-;\-* #,##0.0_р_._-;_-* &quot;-&quot;??_р_._-;_-@_-"/>
    <numFmt numFmtId="182" formatCode="_-* #,##0.0000_р_._-;\-* #,##0.0000_р_._-;_-* &quot;-&quot;??_р_._-;_-@_-"/>
    <numFmt numFmtId="183" formatCode="_-* #,##0.00000000_р_._-;\-* #,##0.00000000_р_._-;_-* &quot;-&quot;_р_._-;_-@_-"/>
    <numFmt numFmtId="184" formatCode="_-* #,##0.000000_р_._-;\-* #,##0.000000_р_._-;_-* &quot;-&quot;??_р_._-;_-@_-"/>
    <numFmt numFmtId="185" formatCode="#,##0.000000\ _₽;\-#,##0.000000\ _₽"/>
    <numFmt numFmtId="186" formatCode="_-* #,##0.000_р_._-;\-* #,##0.000_р_._-;_-* &quot;-&quot;_р_._-;_-@_-"/>
    <numFmt numFmtId="187" formatCode="_-* #,##0.00000\ _₽_-;\-* #,##0.00000\ _₽_-;_-* &quot;-&quot;\ _₽_-;_-@_-"/>
  </numFmts>
  <fonts count="79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30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4"/>
      <name val="Times New Roman"/>
      <family val="1"/>
      <charset val="204"/>
    </font>
    <font>
      <sz val="15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13"/>
      <name val="Times New Roman"/>
      <family val="1"/>
      <charset val="204"/>
    </font>
    <font>
      <sz val="2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 Cyr"/>
    </font>
    <font>
      <sz val="20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Arial"/>
      <family val="2"/>
      <charset val="204"/>
    </font>
    <font>
      <sz val="17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8"/>
      <color theme="1"/>
      <name val="Calibri"/>
      <family val="1"/>
      <charset val="204"/>
      <scheme val="minor"/>
    </font>
    <font>
      <sz val="18"/>
      <name val="Calibri"/>
      <family val="1"/>
      <charset val="204"/>
      <scheme val="minor"/>
    </font>
    <font>
      <sz val="16"/>
      <color rgb="FFC00000"/>
      <name val="Times New Roman"/>
      <family val="1"/>
      <charset val="204"/>
    </font>
    <font>
      <sz val="18"/>
      <color rgb="FFC00000"/>
      <name val="Times New Roman"/>
      <family val="1"/>
      <charset val="204"/>
    </font>
    <font>
      <b/>
      <sz val="18"/>
      <color rgb="FFC00000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66"/>
        <bgColor indexed="64"/>
      </patternFill>
    </fill>
    <fill>
      <patternFill patternType="solid">
        <fgColor rgb="FFCCECFF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24">
    <xf numFmtId="0" fontId="0" fillId="0" borderId="0"/>
    <xf numFmtId="165" fontId="5" fillId="0" borderId="0" applyFont="0" applyFill="0" applyBorder="0" applyAlignment="0" applyProtection="0"/>
    <xf numFmtId="0" fontId="13" fillId="0" borderId="0"/>
    <xf numFmtId="0" fontId="17" fillId="0" borderId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8" borderId="0" applyNumberFormat="0" applyBorder="0" applyAlignment="0" applyProtection="0"/>
    <xf numFmtId="0" fontId="28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170" fontId="28" fillId="0" borderId="0" applyBorder="0" applyProtection="0"/>
    <xf numFmtId="0" fontId="30" fillId="0" borderId="0" applyNumberFormat="0" applyBorder="0" applyProtection="0">
      <alignment horizontal="center"/>
    </xf>
    <xf numFmtId="0" fontId="30" fillId="0" borderId="0" applyNumberFormat="0" applyBorder="0" applyProtection="0">
      <alignment horizontal="center" textRotation="90"/>
    </xf>
    <xf numFmtId="0" fontId="31" fillId="0" borderId="0"/>
    <xf numFmtId="0" fontId="32" fillId="0" borderId="0" applyNumberFormat="0" applyBorder="0" applyProtection="0"/>
    <xf numFmtId="171" fontId="32" fillId="0" borderId="0" applyBorder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9" borderId="0" applyNumberFormat="0" applyBorder="0" applyAlignment="0" applyProtection="0"/>
    <xf numFmtId="0" fontId="33" fillId="17" borderId="14" applyNumberFormat="0" applyAlignment="0" applyProtection="0"/>
    <xf numFmtId="0" fontId="34" fillId="30" borderId="15" applyNumberFormat="0" applyAlignment="0" applyProtection="0"/>
    <xf numFmtId="0" fontId="35" fillId="30" borderId="14" applyNumberFormat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8" fillId="0" borderId="18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9" applyNumberFormat="0" applyFill="0" applyAlignment="0" applyProtection="0"/>
    <xf numFmtId="0" fontId="40" fillId="31" borderId="20" applyNumberFormat="0" applyAlignment="0" applyProtection="0"/>
    <xf numFmtId="0" fontId="41" fillId="0" borderId="0" applyNumberFormat="0" applyFill="0" applyBorder="0" applyAlignment="0" applyProtection="0"/>
    <xf numFmtId="0" fontId="42" fillId="32" borderId="0" applyNumberFormat="0" applyBorder="0" applyAlignment="0" applyProtection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43" fillId="0" borderId="0"/>
    <xf numFmtId="0" fontId="17" fillId="0" borderId="0"/>
    <xf numFmtId="0" fontId="4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6" fillId="13" borderId="0" applyNumberFormat="0" applyBorder="0" applyAlignment="0" applyProtection="0"/>
    <xf numFmtId="0" fontId="47" fillId="0" borderId="0" applyNumberFormat="0" applyFill="0" applyBorder="0" applyAlignment="0" applyProtection="0"/>
    <xf numFmtId="0" fontId="13" fillId="33" borderId="21" applyNumberFormat="0" applyFont="0" applyAlignment="0" applyProtection="0"/>
    <xf numFmtId="0" fontId="48" fillId="0" borderId="22" applyNumberFormat="0" applyFill="0" applyAlignment="0" applyProtection="0"/>
    <xf numFmtId="0" fontId="49" fillId="0" borderId="0"/>
    <xf numFmtId="0" fontId="50" fillId="0" borderId="0" applyNumberFormat="0" applyFill="0" applyBorder="0" applyAlignment="0" applyProtection="0"/>
    <xf numFmtId="172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65" fontId="51" fillId="0" borderId="0" applyFont="0" applyFill="0" applyBorder="0" applyAlignment="0" applyProtection="0"/>
    <xf numFmtId="174" fontId="51" fillId="0" borderId="0" applyFont="0" applyFill="0" applyBorder="0" applyAlignment="0" applyProtection="0"/>
    <xf numFmtId="165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65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2" fillId="14" borderId="0" applyNumberFormat="0" applyBorder="0" applyAlignment="0" applyProtection="0"/>
    <xf numFmtId="0" fontId="3" fillId="0" borderId="0"/>
    <xf numFmtId="0" fontId="2" fillId="0" borderId="0"/>
    <xf numFmtId="0" fontId="60" fillId="0" borderId="0"/>
    <xf numFmtId="0" fontId="17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165" fontId="4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64" fillId="0" borderId="0" applyFill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4" fillId="0" borderId="0"/>
    <xf numFmtId="0" fontId="44" fillId="0" borderId="0"/>
    <xf numFmtId="0" fontId="17" fillId="0" borderId="0"/>
    <xf numFmtId="0" fontId="66" fillId="0" borderId="0"/>
    <xf numFmtId="0" fontId="44" fillId="0" borderId="0"/>
    <xf numFmtId="0" fontId="2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44" fillId="0" borderId="0"/>
    <xf numFmtId="0" fontId="6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1" fillId="0" borderId="0"/>
  </cellStyleXfs>
  <cellXfs count="438">
    <xf numFmtId="0" fontId="0" fillId="0" borderId="0" xfId="0"/>
    <xf numFmtId="0" fontId="6" fillId="0" borderId="0" xfId="0" applyFont="1" applyFill="1"/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/>
    <xf numFmtId="0" fontId="9" fillId="0" borderId="0" xfId="0" applyFont="1" applyFill="1"/>
    <xf numFmtId="0" fontId="6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2" fillId="0" borderId="5" xfId="2" applyFont="1" applyFill="1" applyBorder="1" applyAlignment="1">
      <alignment horizontal="center"/>
    </xf>
    <xf numFmtId="0" fontId="12" fillId="2" borderId="5" xfId="0" applyFont="1" applyFill="1" applyBorder="1" applyAlignment="1">
      <alignment vertical="center" wrapText="1"/>
    </xf>
    <xf numFmtId="49" fontId="9" fillId="0" borderId="5" xfId="0" applyNumberFormat="1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left" vertical="center" wrapText="1"/>
    </xf>
    <xf numFmtId="0" fontId="14" fillId="3" borderId="5" xfId="0" applyFont="1" applyFill="1" applyBorder="1"/>
    <xf numFmtId="0" fontId="11" fillId="3" borderId="5" xfId="0" applyFont="1" applyFill="1" applyBorder="1" applyAlignment="1">
      <alignment vertical="center" wrapText="1"/>
    </xf>
    <xf numFmtId="164" fontId="16" fillId="4" borderId="5" xfId="0" applyNumberFormat="1" applyFont="1" applyFill="1" applyBorder="1" applyAlignment="1">
      <alignment vertical="center" wrapText="1"/>
    </xf>
    <xf numFmtId="165" fontId="16" fillId="4" borderId="5" xfId="0" applyNumberFormat="1" applyFont="1" applyFill="1" applyBorder="1" applyAlignment="1">
      <alignment vertical="center" wrapText="1"/>
    </xf>
    <xf numFmtId="0" fontId="14" fillId="4" borderId="5" xfId="0" applyFont="1" applyFill="1" applyBorder="1"/>
    <xf numFmtId="0" fontId="15" fillId="4" borderId="5" xfId="0" applyFont="1" applyFill="1" applyBorder="1" applyAlignment="1">
      <alignment horizontal="left" wrapText="1"/>
    </xf>
    <xf numFmtId="49" fontId="9" fillId="3" borderId="5" xfId="0" applyNumberFormat="1" applyFont="1" applyFill="1" applyBorder="1" applyAlignment="1">
      <alignment horizontal="center" vertical="center"/>
    </xf>
    <xf numFmtId="164" fontId="16" fillId="3" borderId="5" xfId="0" applyNumberFormat="1" applyFont="1" applyFill="1" applyBorder="1" applyAlignment="1">
      <alignment vertical="center" wrapText="1"/>
    </xf>
    <xf numFmtId="165" fontId="16" fillId="3" borderId="5" xfId="0" applyNumberFormat="1" applyFont="1" applyFill="1" applyBorder="1" applyAlignment="1">
      <alignment vertical="center" wrapText="1"/>
    </xf>
    <xf numFmtId="0" fontId="9" fillId="3" borderId="5" xfId="0" applyFont="1" applyFill="1" applyBorder="1"/>
    <xf numFmtId="0" fontId="11" fillId="3" borderId="5" xfId="2" applyFont="1" applyFill="1" applyBorder="1" applyAlignment="1">
      <alignment vertical="center" wrapText="1"/>
    </xf>
    <xf numFmtId="0" fontId="11" fillId="0" borderId="5" xfId="2" applyFont="1" applyFill="1" applyBorder="1" applyAlignment="1">
      <alignment vertical="center" wrapText="1"/>
    </xf>
    <xf numFmtId="0" fontId="9" fillId="0" borderId="5" xfId="0" applyFont="1" applyFill="1" applyBorder="1"/>
    <xf numFmtId="0" fontId="6" fillId="0" borderId="5" xfId="0" applyFont="1" applyFill="1" applyBorder="1"/>
    <xf numFmtId="0" fontId="9" fillId="0" borderId="5" xfId="0" applyFont="1" applyFill="1" applyBorder="1" applyAlignment="1">
      <alignment horizontal="center" vertical="center"/>
    </xf>
    <xf numFmtId="0" fontId="6" fillId="0" borderId="5" xfId="3" applyFont="1" applyFill="1" applyBorder="1"/>
    <xf numFmtId="0" fontId="18" fillId="2" borderId="5" xfId="0" applyFont="1" applyFill="1" applyBorder="1" applyAlignment="1">
      <alignment vertical="center" wrapText="1"/>
    </xf>
    <xf numFmtId="0" fontId="19" fillId="4" borderId="5" xfId="3" applyFont="1" applyFill="1" applyBorder="1"/>
    <xf numFmtId="164" fontId="16" fillId="3" borderId="5" xfId="0" applyNumberFormat="1" applyFont="1" applyFill="1" applyBorder="1"/>
    <xf numFmtId="0" fontId="10" fillId="0" borderId="0" xfId="0" applyFont="1" applyFill="1"/>
    <xf numFmtId="164" fontId="10" fillId="0" borderId="0" xfId="0" applyNumberFormat="1" applyFont="1" applyFill="1"/>
    <xf numFmtId="164" fontId="6" fillId="0" borderId="0" xfId="0" applyNumberFormat="1" applyFont="1" applyFill="1"/>
    <xf numFmtId="0" fontId="20" fillId="0" borderId="0" xfId="0" applyFont="1" applyFill="1"/>
    <xf numFmtId="0" fontId="21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8" borderId="5" xfId="0" applyFont="1" applyFill="1" applyBorder="1" applyAlignment="1">
      <alignment horizontal="center"/>
    </xf>
    <xf numFmtId="0" fontId="16" fillId="8" borderId="3" xfId="0" applyFont="1" applyFill="1" applyBorder="1" applyAlignment="1">
      <alignment horizontal="right"/>
    </xf>
    <xf numFmtId="1" fontId="22" fillId="0" borderId="3" xfId="0" applyNumberFormat="1" applyFont="1" applyFill="1" applyBorder="1" applyAlignment="1">
      <alignment wrapText="1"/>
    </xf>
    <xf numFmtId="49" fontId="12" fillId="0" borderId="5" xfId="0" applyNumberFormat="1" applyFont="1" applyFill="1" applyBorder="1" applyAlignment="1">
      <alignment horizontal="center" vertical="center"/>
    </xf>
    <xf numFmtId="164" fontId="10" fillId="9" borderId="5" xfId="0" applyNumberFormat="1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vertical="center" wrapText="1"/>
    </xf>
    <xf numFmtId="49" fontId="12" fillId="3" borderId="5" xfId="0" applyNumberFormat="1" applyFont="1" applyFill="1" applyBorder="1" applyAlignment="1">
      <alignment horizontal="center" vertical="center"/>
    </xf>
    <xf numFmtId="0" fontId="6" fillId="3" borderId="5" xfId="0" applyFont="1" applyFill="1" applyBorder="1"/>
    <xf numFmtId="0" fontId="15" fillId="3" borderId="5" xfId="2" applyFont="1" applyFill="1" applyBorder="1" applyAlignment="1">
      <alignment vertical="center" wrapText="1"/>
    </xf>
    <xf numFmtId="0" fontId="15" fillId="0" borderId="5" xfId="2" applyFont="1" applyFill="1" applyBorder="1" applyAlignment="1">
      <alignment vertical="center" wrapText="1"/>
    </xf>
    <xf numFmtId="165" fontId="16" fillId="3" borderId="5" xfId="0" applyNumberFormat="1" applyFont="1" applyFill="1" applyBorder="1"/>
    <xf numFmtId="0" fontId="20" fillId="0" borderId="0" xfId="0" applyFont="1" applyFill="1" applyAlignment="1">
      <alignment horizontal="left" wrapText="1"/>
    </xf>
    <xf numFmtId="0" fontId="10" fillId="0" borderId="0" xfId="0" applyFont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8" fillId="8" borderId="5" xfId="0" applyFont="1" applyFill="1" applyBorder="1" applyAlignment="1">
      <alignment horizontal="center"/>
    </xf>
    <xf numFmtId="0" fontId="8" fillId="11" borderId="5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164" fontId="23" fillId="0" borderId="5" xfId="0" applyNumberFormat="1" applyFont="1" applyFill="1" applyBorder="1" applyAlignment="1">
      <alignment horizontal="center" vertical="center" wrapText="1"/>
    </xf>
    <xf numFmtId="164" fontId="23" fillId="10" borderId="5" xfId="0" applyNumberFormat="1" applyFont="1" applyFill="1" applyBorder="1" applyAlignment="1">
      <alignment horizontal="center" vertical="center" wrapText="1"/>
    </xf>
    <xf numFmtId="168" fontId="23" fillId="11" borderId="5" xfId="0" applyNumberFormat="1" applyFont="1" applyFill="1" applyBorder="1" applyAlignment="1">
      <alignment horizontal="center" vertical="center" wrapText="1"/>
    </xf>
    <xf numFmtId="167" fontId="23" fillId="0" borderId="5" xfId="1" applyNumberFormat="1" applyFont="1" applyFill="1" applyBorder="1" applyAlignment="1">
      <alignment horizontal="center" vertical="center" wrapText="1"/>
    </xf>
    <xf numFmtId="49" fontId="23" fillId="0" borderId="5" xfId="0" applyNumberFormat="1" applyFont="1" applyFill="1" applyBorder="1" applyAlignment="1">
      <alignment horizontal="right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164" fontId="23" fillId="0" borderId="5" xfId="0" applyNumberFormat="1" applyFont="1" applyFill="1" applyBorder="1" applyAlignment="1">
      <alignment horizontal="left" vertical="center" wrapText="1"/>
    </xf>
    <xf numFmtId="164" fontId="8" fillId="0" borderId="5" xfId="0" applyNumberFormat="1" applyFont="1" applyFill="1" applyBorder="1" applyAlignment="1">
      <alignment horizontal="left" vertical="center" wrapText="1"/>
    </xf>
    <xf numFmtId="164" fontId="24" fillId="3" borderId="5" xfId="0" applyNumberFormat="1" applyFont="1" applyFill="1" applyBorder="1" applyAlignment="1">
      <alignment vertical="center" wrapText="1"/>
    </xf>
    <xf numFmtId="164" fontId="24" fillId="4" borderId="5" xfId="0" applyNumberFormat="1" applyFont="1" applyFill="1" applyBorder="1" applyAlignment="1">
      <alignment vertical="center" wrapText="1"/>
    </xf>
    <xf numFmtId="168" fontId="24" fillId="3" borderId="5" xfId="0" applyNumberFormat="1" applyFont="1" applyFill="1" applyBorder="1" applyAlignment="1">
      <alignment vertical="center" wrapText="1"/>
    </xf>
    <xf numFmtId="167" fontId="24" fillId="4" borderId="5" xfId="1" applyNumberFormat="1" applyFont="1" applyFill="1" applyBorder="1" applyAlignment="1">
      <alignment horizontal="center" vertical="center" wrapText="1"/>
    </xf>
    <xf numFmtId="164" fontId="25" fillId="3" borderId="5" xfId="0" applyNumberFormat="1" applyFont="1" applyFill="1" applyBorder="1" applyAlignment="1">
      <alignment vertical="center" wrapText="1"/>
    </xf>
    <xf numFmtId="164" fontId="24" fillId="3" borderId="5" xfId="0" applyNumberFormat="1" applyFont="1" applyFill="1" applyBorder="1" applyAlignment="1">
      <alignment horizontal="center" vertical="center" wrapText="1"/>
    </xf>
    <xf numFmtId="167" fontId="24" fillId="3" borderId="5" xfId="1" applyNumberFormat="1" applyFont="1" applyFill="1" applyBorder="1" applyAlignment="1">
      <alignment horizontal="center" vertical="center" wrapText="1"/>
    </xf>
    <xf numFmtId="166" fontId="23" fillId="0" borderId="5" xfId="0" applyNumberFormat="1" applyFont="1" applyFill="1" applyBorder="1" applyAlignment="1">
      <alignment horizontal="left" vertical="center" wrapText="1"/>
    </xf>
    <xf numFmtId="164" fontId="23" fillId="0" borderId="5" xfId="0" applyNumberFormat="1" applyFont="1" applyFill="1" applyBorder="1" applyAlignment="1">
      <alignment horizontal="right" vertical="center" wrapText="1"/>
    </xf>
    <xf numFmtId="49" fontId="24" fillId="3" borderId="5" xfId="0" applyNumberFormat="1" applyFont="1" applyFill="1" applyBorder="1" applyAlignment="1">
      <alignment horizontal="right" vertical="center" wrapText="1"/>
    </xf>
    <xf numFmtId="164" fontId="24" fillId="3" borderId="5" xfId="0" applyNumberFormat="1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wrapText="1"/>
    </xf>
    <xf numFmtId="0" fontId="16" fillId="5" borderId="5" xfId="0" applyFont="1" applyFill="1" applyBorder="1" applyAlignment="1">
      <alignment horizontal="left" wrapText="1"/>
    </xf>
    <xf numFmtId="0" fontId="26" fillId="2" borderId="5" xfId="0" applyFont="1" applyFill="1" applyBorder="1" applyAlignment="1">
      <alignment vertical="center" wrapText="1"/>
    </xf>
    <xf numFmtId="164" fontId="24" fillId="3" borderId="5" xfId="0" applyNumberFormat="1" applyFont="1" applyFill="1" applyBorder="1"/>
    <xf numFmtId="168" fontId="24" fillId="3" borderId="5" xfId="0" applyNumberFormat="1" applyFont="1" applyFill="1" applyBorder="1"/>
    <xf numFmtId="49" fontId="24" fillId="3" borderId="5" xfId="0" applyNumberFormat="1" applyFont="1" applyFill="1" applyBorder="1" applyAlignment="1">
      <alignment horizontal="right"/>
    </xf>
    <xf numFmtId="164" fontId="24" fillId="3" borderId="5" xfId="0" applyNumberFormat="1" applyFont="1" applyFill="1" applyBorder="1" applyAlignment="1">
      <alignment horizontal="left"/>
    </xf>
    <xf numFmtId="164" fontId="25" fillId="3" borderId="5" xfId="0" applyNumberFormat="1" applyFont="1" applyFill="1" applyBorder="1"/>
    <xf numFmtId="169" fontId="10" fillId="0" borderId="0" xfId="0" applyNumberFormat="1" applyFont="1" applyFill="1"/>
    <xf numFmtId="0" fontId="6" fillId="0" borderId="0" xfId="0" applyFont="1" applyFill="1" applyAlignment="1">
      <alignment horizontal="left"/>
    </xf>
    <xf numFmtId="165" fontId="8" fillId="0" borderId="0" xfId="0" applyNumberFormat="1" applyFont="1" applyFill="1"/>
    <xf numFmtId="164" fontId="10" fillId="0" borderId="0" xfId="0" applyNumberFormat="1" applyFont="1" applyFill="1" applyAlignment="1">
      <alignment horizontal="center"/>
    </xf>
    <xf numFmtId="166" fontId="10" fillId="0" borderId="0" xfId="0" applyNumberFormat="1" applyFont="1" applyFill="1" applyAlignment="1">
      <alignment horizontal="center"/>
    </xf>
    <xf numFmtId="167" fontId="10" fillId="0" borderId="0" xfId="1" applyNumberFormat="1" applyFont="1" applyFill="1"/>
    <xf numFmtId="164" fontId="6" fillId="0" borderId="0" xfId="0" applyNumberFormat="1" applyFont="1" applyFill="1" applyAlignment="1">
      <alignment horizontal="center"/>
    </xf>
    <xf numFmtId="0" fontId="23" fillId="8" borderId="5" xfId="0" applyFont="1" applyFill="1" applyBorder="1" applyAlignment="1">
      <alignment horizontal="center"/>
    </xf>
    <xf numFmtId="0" fontId="55" fillId="0" borderId="5" xfId="2" applyFont="1" applyFill="1" applyBorder="1" applyAlignment="1">
      <alignment horizontal="center"/>
    </xf>
    <xf numFmtId="0" fontId="55" fillId="2" borderId="5" xfId="47" applyFont="1" applyFill="1" applyBorder="1" applyAlignment="1">
      <alignment vertical="center" wrapText="1"/>
    </xf>
    <xf numFmtId="0" fontId="56" fillId="4" borderId="5" xfId="47" applyFont="1" applyFill="1" applyBorder="1"/>
    <xf numFmtId="0" fontId="57" fillId="4" borderId="5" xfId="47" applyFont="1" applyFill="1" applyBorder="1" applyAlignment="1">
      <alignment horizontal="left" wrapText="1"/>
    </xf>
    <xf numFmtId="0" fontId="58" fillId="4" borderId="5" xfId="3" applyFont="1" applyFill="1" applyBorder="1"/>
    <xf numFmtId="0" fontId="10" fillId="0" borderId="0" xfId="0" applyFont="1" applyFill="1" applyAlignment="1">
      <alignment horizontal="center" vertical="center" wrapText="1"/>
    </xf>
    <xf numFmtId="164" fontId="23" fillId="5" borderId="5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1" fontId="23" fillId="0" borderId="5" xfId="0" applyNumberFormat="1" applyFont="1" applyFill="1" applyBorder="1" applyAlignment="1">
      <alignment horizontal="right" vertical="center" wrapText="1"/>
    </xf>
    <xf numFmtId="166" fontId="23" fillId="0" borderId="5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164" fontId="10" fillId="5" borderId="5" xfId="0" applyNumberFormat="1" applyFont="1" applyFill="1" applyBorder="1" applyAlignment="1">
      <alignment horizontal="center" vertical="center" wrapText="1"/>
    </xf>
    <xf numFmtId="164" fontId="10" fillId="5" borderId="5" xfId="0" applyNumberFormat="1" applyFont="1" applyFill="1" applyBorder="1" applyAlignment="1">
      <alignment horizontal="left" vertical="center" wrapText="1"/>
    </xf>
    <xf numFmtId="166" fontId="23" fillId="0" borderId="5" xfId="0" applyNumberFormat="1" applyFont="1" applyFill="1" applyBorder="1" applyAlignment="1">
      <alignment vertical="center" wrapText="1"/>
    </xf>
    <xf numFmtId="166" fontId="24" fillId="4" borderId="5" xfId="0" applyNumberFormat="1" applyFont="1" applyFill="1" applyBorder="1" applyAlignment="1">
      <alignment horizontal="right" vertical="center" wrapText="1"/>
    </xf>
    <xf numFmtId="166" fontId="24" fillId="3" borderId="5" xfId="0" applyNumberFormat="1" applyFont="1" applyFill="1" applyBorder="1" applyAlignment="1">
      <alignment horizontal="right" vertical="center" wrapText="1"/>
    </xf>
    <xf numFmtId="164" fontId="23" fillId="5" borderId="5" xfId="0" applyNumberFormat="1" applyFont="1" applyFill="1" applyBorder="1" applyAlignment="1">
      <alignment horizontal="left" vertical="center" wrapText="1"/>
    </xf>
    <xf numFmtId="164" fontId="8" fillId="5" borderId="5" xfId="0" applyNumberFormat="1" applyFont="1" applyFill="1" applyBorder="1" applyAlignment="1">
      <alignment horizontal="left" vertical="center" wrapText="1"/>
    </xf>
    <xf numFmtId="164" fontId="8" fillId="5" borderId="5" xfId="0" applyNumberFormat="1" applyFont="1" applyFill="1" applyBorder="1" applyAlignment="1">
      <alignment horizontal="center" vertical="center" wrapText="1"/>
    </xf>
    <xf numFmtId="0" fontId="27" fillId="0" borderId="0" xfId="0" applyFont="1" applyFill="1"/>
    <xf numFmtId="0" fontId="68" fillId="7" borderId="5" xfId="0" applyFont="1" applyFill="1" applyBorder="1" applyAlignment="1">
      <alignment horizontal="center" vertical="center" textRotation="90" wrapText="1"/>
    </xf>
    <xf numFmtId="0" fontId="68" fillId="7" borderId="2" xfId="0" applyFont="1" applyFill="1" applyBorder="1" applyAlignment="1">
      <alignment horizontal="center" vertical="center" textRotation="90" wrapText="1"/>
    </xf>
    <xf numFmtId="0" fontId="68" fillId="7" borderId="10" xfId="0" applyFont="1" applyFill="1" applyBorder="1" applyAlignment="1">
      <alignment horizontal="center" vertical="center" textRotation="90" wrapText="1"/>
    </xf>
    <xf numFmtId="0" fontId="68" fillId="0" borderId="0" xfId="0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64" fontId="10" fillId="6" borderId="5" xfId="0" applyNumberFormat="1" applyFont="1" applyFill="1" applyBorder="1" applyAlignment="1">
      <alignment horizontal="center" vertical="center" wrapText="1"/>
    </xf>
    <xf numFmtId="165" fontId="10" fillId="6" borderId="5" xfId="0" applyNumberFormat="1" applyFont="1" applyFill="1" applyBorder="1" applyAlignment="1">
      <alignment horizontal="center" vertical="center" wrapText="1"/>
    </xf>
    <xf numFmtId="164" fontId="23" fillId="6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vertical="center" wrapText="1"/>
    </xf>
    <xf numFmtId="165" fontId="16" fillId="3" borderId="5" xfId="0" applyNumberFormat="1" applyFont="1" applyFill="1" applyBorder="1" applyAlignment="1">
      <alignment horizontal="center" vertical="center" wrapText="1"/>
    </xf>
    <xf numFmtId="0" fontId="23" fillId="0" borderId="0" xfId="0" applyFont="1" applyFill="1"/>
    <xf numFmtId="0" fontId="10" fillId="6" borderId="1" xfId="0" applyFont="1" applyFill="1" applyBorder="1" applyAlignment="1">
      <alignment vertical="center" textRotation="90" wrapText="1"/>
    </xf>
    <xf numFmtId="164" fontId="8" fillId="6" borderId="5" xfId="0" applyNumberFormat="1" applyFont="1" applyFill="1" applyBorder="1" applyAlignment="1">
      <alignment horizontal="center" vertical="center" wrapText="1"/>
    </xf>
    <xf numFmtId="164" fontId="25" fillId="4" borderId="5" xfId="0" applyNumberFormat="1" applyFont="1" applyFill="1" applyBorder="1" applyAlignment="1">
      <alignment vertical="center" wrapText="1"/>
    </xf>
    <xf numFmtId="49" fontId="15" fillId="3" borderId="5" xfId="0" applyNumberFormat="1" applyFont="1" applyFill="1" applyBorder="1" applyAlignment="1">
      <alignment horizontal="center" vertical="center"/>
    </xf>
    <xf numFmtId="0" fontId="19" fillId="0" borderId="0" xfId="0" applyFont="1" applyFill="1"/>
    <xf numFmtId="0" fontId="19" fillId="3" borderId="5" xfId="0" applyFont="1" applyFill="1" applyBorder="1"/>
    <xf numFmtId="164" fontId="10" fillId="0" borderId="5" xfId="0" applyNumberFormat="1" applyFont="1" applyFill="1" applyBorder="1" applyAlignment="1">
      <alignment horizontal="left" vertical="top" wrapText="1"/>
    </xf>
    <xf numFmtId="0" fontId="12" fillId="0" borderId="0" xfId="0" applyFont="1" applyFill="1"/>
    <xf numFmtId="0" fontId="12" fillId="0" borderId="0" xfId="0" applyFont="1" applyFill="1" applyAlignment="1">
      <alignment vertical="center"/>
    </xf>
    <xf numFmtId="164" fontId="10" fillId="3" borderId="5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164" fontId="12" fillId="0" borderId="0" xfId="0" applyNumberFormat="1" applyFont="1" applyFill="1"/>
    <xf numFmtId="41" fontId="16" fillId="3" borderId="5" xfId="0" applyNumberFormat="1" applyFont="1" applyFill="1" applyBorder="1" applyAlignment="1">
      <alignment vertical="center" wrapText="1"/>
    </xf>
    <xf numFmtId="0" fontId="20" fillId="0" borderId="0" xfId="0" applyFont="1" applyFill="1" applyAlignment="1">
      <alignment horizontal="left" wrapText="1"/>
    </xf>
    <xf numFmtId="0" fontId="12" fillId="0" borderId="5" xfId="0" applyFont="1" applyFill="1" applyBorder="1" applyAlignment="1">
      <alignment horizontal="center" vertical="center"/>
    </xf>
    <xf numFmtId="0" fontId="69" fillId="0" borderId="0" xfId="0" applyFont="1" applyFill="1"/>
    <xf numFmtId="0" fontId="12" fillId="0" borderId="5" xfId="0" applyFont="1" applyFill="1" applyBorder="1" applyAlignment="1">
      <alignment horizontal="center" vertical="center"/>
    </xf>
    <xf numFmtId="41" fontId="10" fillId="6" borderId="5" xfId="0" applyNumberFormat="1" applyFont="1" applyFill="1" applyBorder="1" applyAlignment="1">
      <alignment vertical="center" wrapText="1"/>
    </xf>
    <xf numFmtId="164" fontId="16" fillId="3" borderId="5" xfId="0" applyNumberFormat="1" applyFont="1" applyFill="1" applyBorder="1" applyAlignment="1"/>
    <xf numFmtId="0" fontId="7" fillId="0" borderId="0" xfId="0" applyFont="1" applyFill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/>
    </xf>
    <xf numFmtId="1" fontId="22" fillId="0" borderId="0" xfId="0" applyNumberFormat="1" applyFont="1" applyFill="1" applyBorder="1" applyAlignment="1">
      <alignment wrapText="1"/>
    </xf>
    <xf numFmtId="177" fontId="24" fillId="3" borderId="5" xfId="0" applyNumberFormat="1" applyFont="1" applyFill="1" applyBorder="1" applyAlignment="1">
      <alignment horizontal="right" vertical="center" wrapText="1"/>
    </xf>
    <xf numFmtId="2" fontId="23" fillId="11" borderId="5" xfId="0" applyNumberFormat="1" applyFont="1" applyFill="1" applyBorder="1" applyAlignment="1">
      <alignment horizontal="right" vertical="center" wrapText="1"/>
    </xf>
    <xf numFmtId="49" fontId="12" fillId="0" borderId="5" xfId="0" applyNumberFormat="1" applyFont="1" applyFill="1" applyBorder="1" applyAlignment="1">
      <alignment horizontal="left" vertical="center"/>
    </xf>
    <xf numFmtId="164" fontId="10" fillId="9" borderId="5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10" fillId="7" borderId="3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/>
    </xf>
    <xf numFmtId="0" fontId="10" fillId="7" borderId="10" xfId="0" applyFont="1" applyFill="1" applyBorder="1" applyAlignment="1">
      <alignment horizontal="center" vertical="center"/>
    </xf>
    <xf numFmtId="0" fontId="63" fillId="0" borderId="5" xfId="2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left" wrapText="1"/>
    </xf>
    <xf numFmtId="49" fontId="63" fillId="0" borderId="5" xfId="0" applyNumberFormat="1" applyFont="1" applyFill="1" applyBorder="1" applyAlignment="1">
      <alignment horizontal="center" vertical="center"/>
    </xf>
    <xf numFmtId="164" fontId="69" fillId="6" borderId="5" xfId="0" applyNumberFormat="1" applyFont="1" applyFill="1" applyBorder="1" applyAlignment="1">
      <alignment horizontal="center" vertical="center" wrapText="1"/>
    </xf>
    <xf numFmtId="164" fontId="69" fillId="0" borderId="5" xfId="0" applyNumberFormat="1" applyFont="1" applyFill="1" applyBorder="1" applyAlignment="1">
      <alignment horizontal="center" vertical="center" wrapText="1"/>
    </xf>
    <xf numFmtId="165" fontId="69" fillId="6" borderId="5" xfId="0" applyNumberFormat="1" applyFont="1" applyFill="1" applyBorder="1" applyAlignment="1">
      <alignment horizontal="center" vertical="center" wrapText="1"/>
    </xf>
    <xf numFmtId="165" fontId="69" fillId="0" borderId="5" xfId="0" applyNumberFormat="1" applyFont="1" applyFill="1" applyBorder="1" applyAlignment="1">
      <alignment horizontal="center" vertical="center" wrapText="1"/>
    </xf>
    <xf numFmtId="41" fontId="69" fillId="6" borderId="5" xfId="0" applyNumberFormat="1" applyFont="1" applyFill="1" applyBorder="1" applyAlignment="1">
      <alignment vertical="center" wrapText="1"/>
    </xf>
    <xf numFmtId="164" fontId="69" fillId="0" borderId="5" xfId="0" applyNumberFormat="1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left" wrapText="1"/>
    </xf>
    <xf numFmtId="164" fontId="23" fillId="3" borderId="5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1" fontId="8" fillId="0" borderId="0" xfId="0" applyNumberFormat="1" applyFont="1" applyFill="1"/>
    <xf numFmtId="178" fontId="10" fillId="0" borderId="0" xfId="0" applyNumberFormat="1" applyFont="1" applyFill="1"/>
    <xf numFmtId="164" fontId="16" fillId="3" borderId="5" xfId="0" applyNumberFormat="1" applyFont="1" applyFill="1" applyBorder="1" applyAlignment="1">
      <alignment horizontal="center" vertical="center" wrapText="1"/>
    </xf>
    <xf numFmtId="164" fontId="16" fillId="6" borderId="5" xfId="0" applyNumberFormat="1" applyFont="1" applyFill="1" applyBorder="1" applyAlignment="1">
      <alignment horizontal="center" vertical="center" wrapText="1"/>
    </xf>
    <xf numFmtId="164" fontId="16" fillId="0" borderId="5" xfId="0" applyNumberFormat="1" applyFont="1" applyFill="1" applyBorder="1" applyAlignment="1">
      <alignment horizontal="center" vertical="center" wrapText="1"/>
    </xf>
    <xf numFmtId="165" fontId="10" fillId="34" borderId="5" xfId="0" applyNumberFormat="1" applyFont="1" applyFill="1" applyBorder="1" applyAlignment="1">
      <alignment horizontal="center" vertical="center" wrapText="1"/>
    </xf>
    <xf numFmtId="175" fontId="8" fillId="6" borderId="5" xfId="0" applyNumberFormat="1" applyFont="1" applyFill="1" applyBorder="1" applyAlignment="1">
      <alignment horizontal="center" vertical="center" wrapText="1"/>
    </xf>
    <xf numFmtId="176" fontId="10" fillId="6" borderId="5" xfId="0" applyNumberFormat="1" applyFont="1" applyFill="1" applyBorder="1" applyAlignment="1">
      <alignment horizontal="center" vertical="center" wrapText="1"/>
    </xf>
    <xf numFmtId="176" fontId="10" fillId="0" borderId="5" xfId="0" applyNumberFormat="1" applyFont="1" applyFill="1" applyBorder="1" applyAlignment="1">
      <alignment horizontal="center" vertical="center" wrapText="1"/>
    </xf>
    <xf numFmtId="165" fontId="10" fillId="35" borderId="5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179" fontId="10" fillId="0" borderId="0" xfId="0" applyNumberFormat="1" applyFont="1" applyFill="1"/>
    <xf numFmtId="0" fontId="8" fillId="0" borderId="5" xfId="0" applyFont="1" applyBorder="1" applyAlignment="1">
      <alignment horizontal="center" vertical="center" wrapText="1"/>
    </xf>
    <xf numFmtId="180" fontId="10" fillId="0" borderId="0" xfId="0" applyNumberFormat="1" applyFont="1" applyFill="1"/>
    <xf numFmtId="165" fontId="10" fillId="0" borderId="5" xfId="1" applyFont="1" applyFill="1" applyBorder="1" applyAlignment="1">
      <alignment horizontal="right" vertical="center" wrapText="1"/>
    </xf>
    <xf numFmtId="0" fontId="63" fillId="0" borderId="0" xfId="0" applyFont="1" applyFill="1" applyAlignment="1">
      <alignment horizontal="right"/>
    </xf>
    <xf numFmtId="182" fontId="10" fillId="0" borderId="0" xfId="1" applyNumberFormat="1" applyFont="1" applyFill="1"/>
    <xf numFmtId="0" fontId="12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179" fontId="8" fillId="0" borderId="0" xfId="0" applyNumberFormat="1" applyFont="1" applyFill="1"/>
    <xf numFmtId="175" fontId="25" fillId="3" borderId="5" xfId="0" applyNumberFormat="1" applyFont="1" applyFill="1" applyBorder="1"/>
    <xf numFmtId="0" fontId="10" fillId="8" borderId="3" xfId="0" applyFont="1" applyFill="1" applyBorder="1" applyAlignment="1">
      <alignment horizontal="center"/>
    </xf>
    <xf numFmtId="164" fontId="10" fillId="0" borderId="3" xfId="0" applyNumberFormat="1" applyFont="1" applyFill="1" applyBorder="1" applyAlignment="1">
      <alignment horizontal="center" vertical="center" wrapText="1"/>
    </xf>
    <xf numFmtId="164" fontId="10" fillId="0" borderId="11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/>
    <xf numFmtId="0" fontId="6" fillId="0" borderId="5" xfId="0" applyFont="1" applyFill="1" applyBorder="1" applyAlignment="1">
      <alignment vertical="center"/>
    </xf>
    <xf numFmtId="0" fontId="68" fillId="0" borderId="5" xfId="0" applyFont="1" applyFill="1" applyBorder="1" applyAlignment="1">
      <alignment horizontal="center" vertical="center" wrapText="1"/>
    </xf>
    <xf numFmtId="3" fontId="10" fillId="0" borderId="0" xfId="0" applyNumberFormat="1" applyFont="1" applyFill="1"/>
    <xf numFmtId="164" fontId="10" fillId="35" borderId="5" xfId="0" applyNumberFormat="1" applyFont="1" applyFill="1" applyBorder="1" applyAlignment="1">
      <alignment horizontal="center" vertical="center" wrapText="1"/>
    </xf>
    <xf numFmtId="164" fontId="18" fillId="0" borderId="0" xfId="0" applyNumberFormat="1" applyFont="1" applyFill="1"/>
    <xf numFmtId="3" fontId="18" fillId="0" borderId="0" xfId="0" applyNumberFormat="1" applyFont="1" applyFill="1" applyAlignment="1">
      <alignment horizontal="left" vertical="center"/>
    </xf>
    <xf numFmtId="0" fontId="70" fillId="0" borderId="0" xfId="0" applyFont="1" applyFill="1" applyAlignment="1">
      <alignment horizontal="right" wrapText="1"/>
    </xf>
    <xf numFmtId="0" fontId="62" fillId="0" borderId="0" xfId="0" applyFont="1" applyFill="1"/>
    <xf numFmtId="165" fontId="69" fillId="34" borderId="5" xfId="0" applyNumberFormat="1" applyFont="1" applyFill="1" applyBorder="1" applyAlignment="1">
      <alignment horizontal="center" vertical="center" wrapText="1"/>
    </xf>
    <xf numFmtId="169" fontId="12" fillId="0" borderId="0" xfId="0" applyNumberFormat="1" applyFont="1" applyFill="1"/>
    <xf numFmtId="0" fontId="12" fillId="2" borderId="5" xfId="47" applyFont="1" applyFill="1" applyBorder="1" applyAlignment="1">
      <alignment vertical="center" wrapText="1"/>
    </xf>
    <xf numFmtId="0" fontId="12" fillId="0" borderId="5" xfId="47" applyFont="1" applyFill="1" applyBorder="1" applyAlignment="1">
      <alignment vertical="center" wrapText="1"/>
    </xf>
    <xf numFmtId="164" fontId="12" fillId="0" borderId="0" xfId="0" applyNumberFormat="1" applyFont="1" applyFill="1" applyAlignment="1">
      <alignment horizontal="center"/>
    </xf>
    <xf numFmtId="179" fontId="6" fillId="0" borderId="0" xfId="0" applyNumberFormat="1" applyFont="1" applyFill="1" applyAlignment="1">
      <alignment horizontal="center"/>
    </xf>
    <xf numFmtId="0" fontId="18" fillId="0" borderId="0" xfId="0" applyFont="1" applyFill="1"/>
    <xf numFmtId="0" fontId="8" fillId="0" borderId="4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wrapText="1"/>
    </xf>
    <xf numFmtId="0" fontId="8" fillId="0" borderId="5" xfId="0" applyFont="1" applyBorder="1" applyAlignment="1">
      <alignment horizontal="center" vertical="center" wrapText="1"/>
    </xf>
    <xf numFmtId="184" fontId="10" fillId="0" borderId="0" xfId="0" applyNumberFormat="1" applyFont="1" applyFill="1"/>
    <xf numFmtId="183" fontId="71" fillId="0" borderId="0" xfId="0" applyNumberFormat="1" applyFont="1" applyFill="1"/>
    <xf numFmtId="185" fontId="10" fillId="0" borderId="0" xfId="1" applyNumberFormat="1" applyFont="1" applyFill="1"/>
    <xf numFmtId="186" fontId="8" fillId="0" borderId="5" xfId="0" applyNumberFormat="1" applyFont="1" applyFill="1" applyBorder="1" applyAlignment="1">
      <alignment horizontal="center" vertical="center" wrapText="1"/>
    </xf>
    <xf numFmtId="186" fontId="8" fillId="5" borderId="5" xfId="0" applyNumberFormat="1" applyFont="1" applyFill="1" applyBorder="1" applyAlignment="1">
      <alignment horizontal="center" vertical="center" wrapText="1"/>
    </xf>
    <xf numFmtId="186" fontId="10" fillId="0" borderId="0" xfId="0" applyNumberFormat="1" applyFont="1" applyFill="1"/>
    <xf numFmtId="187" fontId="8" fillId="0" borderId="0" xfId="0" applyNumberFormat="1" applyFont="1" applyFill="1"/>
    <xf numFmtId="164" fontId="8" fillId="0" borderId="0" xfId="0" applyNumberFormat="1" applyFont="1" applyFill="1"/>
    <xf numFmtId="169" fontId="10" fillId="0" borderId="0" xfId="0" applyNumberFormat="1" applyFont="1" applyFill="1" applyAlignment="1">
      <alignment horizontal="center"/>
    </xf>
    <xf numFmtId="43" fontId="10" fillId="6" borderId="5" xfId="0" applyNumberFormat="1" applyFont="1" applyFill="1" applyBorder="1" applyAlignment="1">
      <alignment horizontal="center" vertical="center" wrapText="1"/>
    </xf>
    <xf numFmtId="43" fontId="10" fillId="0" borderId="5" xfId="0" applyNumberFormat="1" applyFont="1" applyFill="1" applyBorder="1" applyAlignment="1">
      <alignment horizontal="center" vertical="center" wrapText="1"/>
    </xf>
    <xf numFmtId="43" fontId="16" fillId="3" borderId="5" xfId="0" applyNumberFormat="1" applyFont="1" applyFill="1" applyBorder="1" applyAlignment="1">
      <alignment horizontal="center" vertical="center" wrapText="1"/>
    </xf>
    <xf numFmtId="43" fontId="69" fillId="6" borderId="5" xfId="0" applyNumberFormat="1" applyFont="1" applyFill="1" applyBorder="1" applyAlignment="1">
      <alignment horizontal="center" vertical="center" wrapText="1"/>
    </xf>
    <xf numFmtId="43" fontId="69" fillId="0" borderId="5" xfId="0" applyNumberFormat="1" applyFont="1" applyFill="1" applyBorder="1" applyAlignment="1">
      <alignment horizontal="center" vertical="center" wrapText="1"/>
    </xf>
    <xf numFmtId="43" fontId="16" fillId="6" borderId="5" xfId="0" applyNumberFormat="1" applyFont="1" applyFill="1" applyBorder="1" applyAlignment="1">
      <alignment horizontal="center" vertical="center" wrapText="1"/>
    </xf>
    <xf numFmtId="43" fontId="16" fillId="0" borderId="5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49" fontId="72" fillId="0" borderId="5" xfId="0" applyNumberFormat="1" applyFont="1" applyFill="1" applyBorder="1" applyAlignment="1">
      <alignment horizontal="center" vertical="center"/>
    </xf>
    <xf numFmtId="0" fontId="73" fillId="0" borderId="0" xfId="0" applyFont="1" applyFill="1"/>
    <xf numFmtId="0" fontId="12" fillId="0" borderId="0" xfId="0" applyFont="1" applyFill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176" fontId="25" fillId="3" borderId="5" xfId="0" applyNumberFormat="1" applyFont="1" applyFill="1" applyBorder="1"/>
    <xf numFmtId="0" fontId="74" fillId="0" borderId="5" xfId="0" applyFont="1" applyFill="1" applyBorder="1" applyAlignment="1">
      <alignment horizontal="center" vertical="center" wrapText="1"/>
    </xf>
    <xf numFmtId="0" fontId="75" fillId="0" borderId="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textRotation="90" wrapText="1"/>
    </xf>
    <xf numFmtId="0" fontId="12" fillId="0" borderId="5" xfId="0" applyFont="1" applyFill="1" applyBorder="1" applyAlignment="1">
      <alignment horizontal="center" vertical="center"/>
    </xf>
    <xf numFmtId="180" fontId="10" fillId="0" borderId="0" xfId="1" applyNumberFormat="1" applyFont="1" applyFill="1"/>
    <xf numFmtId="180" fontId="8" fillId="0" borderId="0" xfId="0" applyNumberFormat="1" applyFont="1" applyFill="1"/>
    <xf numFmtId="169" fontId="6" fillId="0" borderId="0" xfId="0" applyNumberFormat="1" applyFont="1" applyFill="1"/>
    <xf numFmtId="164" fontId="23" fillId="0" borderId="0" xfId="0" applyNumberFormat="1" applyFont="1" applyFill="1"/>
    <xf numFmtId="186" fontId="12" fillId="0" borderId="0" xfId="0" applyNumberFormat="1" applyFont="1" applyFill="1"/>
    <xf numFmtId="167" fontId="10" fillId="0" borderId="0" xfId="0" applyNumberFormat="1" applyFont="1" applyFill="1"/>
    <xf numFmtId="0" fontId="10" fillId="7" borderId="23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textRotation="90" wrapText="1"/>
    </xf>
    <xf numFmtId="0" fontId="76" fillId="0" borderId="5" xfId="0" applyFont="1" applyFill="1" applyBorder="1" applyAlignment="1">
      <alignment horizontal="center" vertical="center"/>
    </xf>
    <xf numFmtId="0" fontId="77" fillId="0" borderId="0" xfId="0" applyFont="1" applyFill="1"/>
    <xf numFmtId="164" fontId="77" fillId="0" borderId="5" xfId="0" applyNumberFormat="1" applyFont="1" applyFill="1" applyBorder="1" applyAlignment="1">
      <alignment horizontal="center" vertical="center" wrapText="1"/>
    </xf>
    <xf numFmtId="164" fontId="78" fillId="4" borderId="5" xfId="0" applyNumberFormat="1" applyFont="1" applyFill="1" applyBorder="1" applyAlignment="1">
      <alignment vertical="center" wrapText="1"/>
    </xf>
    <xf numFmtId="164" fontId="78" fillId="3" borderId="5" xfId="0" applyNumberFormat="1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center" vertical="center"/>
    </xf>
    <xf numFmtId="0" fontId="15" fillId="4" borderId="5" xfId="47" applyFont="1" applyFill="1" applyBorder="1" applyAlignment="1">
      <alignment horizontal="left" wrapText="1"/>
    </xf>
    <xf numFmtId="0" fontId="12" fillId="5" borderId="5" xfId="47" applyFont="1" applyFill="1" applyBorder="1" applyAlignment="1">
      <alignment horizontal="left" wrapText="1"/>
    </xf>
    <xf numFmtId="0" fontId="12" fillId="10" borderId="5" xfId="2" applyFont="1" applyFill="1" applyBorder="1" applyAlignment="1">
      <alignment horizontal="left" wrapText="1"/>
    </xf>
    <xf numFmtId="2" fontId="10" fillId="0" borderId="0" xfId="1" applyNumberFormat="1" applyFont="1" applyFill="1"/>
    <xf numFmtId="165" fontId="16" fillId="3" borderId="5" xfId="1" applyFont="1" applyFill="1" applyBorder="1" applyAlignment="1">
      <alignment vertical="center" wrapText="1"/>
    </xf>
    <xf numFmtId="165" fontId="16" fillId="4" borderId="5" xfId="1" applyFont="1" applyFill="1" applyBorder="1" applyAlignment="1">
      <alignment vertical="center" wrapText="1"/>
    </xf>
    <xf numFmtId="165" fontId="16" fillId="3" borderId="5" xfId="1" applyFont="1" applyFill="1" applyBorder="1" applyAlignment="1">
      <alignment horizontal="right" vertical="center" wrapText="1"/>
    </xf>
    <xf numFmtId="165" fontId="16" fillId="3" borderId="5" xfId="1" applyFont="1" applyFill="1" applyBorder="1"/>
    <xf numFmtId="181" fontId="10" fillId="0" borderId="5" xfId="1" applyNumberFormat="1" applyFont="1" applyFill="1" applyBorder="1" applyAlignment="1">
      <alignment horizontal="center" vertical="center" wrapText="1"/>
    </xf>
    <xf numFmtId="181" fontId="16" fillId="3" borderId="5" xfId="1" applyNumberFormat="1" applyFont="1" applyFill="1" applyBorder="1" applyAlignment="1">
      <alignment vertical="center" wrapText="1"/>
    </xf>
    <xf numFmtId="181" fontId="16" fillId="4" borderId="5" xfId="1" applyNumberFormat="1" applyFont="1" applyFill="1" applyBorder="1" applyAlignment="1">
      <alignment vertical="center" wrapText="1"/>
    </xf>
    <xf numFmtId="181" fontId="69" fillId="0" borderId="5" xfId="1" applyNumberFormat="1" applyFont="1" applyFill="1" applyBorder="1" applyAlignment="1">
      <alignment horizontal="center" vertical="center" wrapText="1"/>
    </xf>
    <xf numFmtId="181" fontId="16" fillId="3" borderId="5" xfId="1" applyNumberFormat="1" applyFont="1" applyFill="1" applyBorder="1"/>
    <xf numFmtId="167" fontId="10" fillId="0" borderId="5" xfId="1" applyNumberFormat="1" applyFont="1" applyFill="1" applyBorder="1" applyAlignment="1">
      <alignment horizontal="center" vertical="center" wrapText="1"/>
    </xf>
    <xf numFmtId="167" fontId="10" fillId="0" borderId="5" xfId="1" applyNumberFormat="1" applyFont="1" applyFill="1" applyBorder="1" applyAlignment="1">
      <alignment horizontal="right" vertical="center" wrapText="1"/>
    </xf>
    <xf numFmtId="167" fontId="16" fillId="3" borderId="5" xfId="1" applyNumberFormat="1" applyFont="1" applyFill="1" applyBorder="1" applyAlignment="1">
      <alignment vertical="center" wrapText="1"/>
    </xf>
    <xf numFmtId="167" fontId="16" fillId="4" borderId="5" xfId="1" applyNumberFormat="1" applyFont="1" applyFill="1" applyBorder="1" applyAlignment="1">
      <alignment horizontal="right" vertical="center" wrapText="1"/>
    </xf>
    <xf numFmtId="167" fontId="16" fillId="4" borderId="5" xfId="1" applyNumberFormat="1" applyFont="1" applyFill="1" applyBorder="1" applyAlignment="1">
      <alignment vertical="center" wrapText="1"/>
    </xf>
    <xf numFmtId="167" fontId="16" fillId="3" borderId="5" xfId="1" applyNumberFormat="1" applyFont="1" applyFill="1" applyBorder="1" applyAlignment="1">
      <alignment horizontal="right" vertical="center" wrapText="1"/>
    </xf>
    <xf numFmtId="167" fontId="69" fillId="0" borderId="5" xfId="1" applyNumberFormat="1" applyFont="1" applyFill="1" applyBorder="1" applyAlignment="1">
      <alignment horizontal="right" vertical="center" wrapText="1"/>
    </xf>
    <xf numFmtId="167" fontId="69" fillId="0" borderId="5" xfId="1" applyNumberFormat="1" applyFont="1" applyFill="1" applyBorder="1" applyAlignment="1">
      <alignment horizontal="center" vertical="center" wrapText="1"/>
    </xf>
    <xf numFmtId="167" fontId="16" fillId="3" borderId="5" xfId="1" applyNumberFormat="1" applyFont="1" applyFill="1" applyBorder="1"/>
    <xf numFmtId="165" fontId="10" fillId="0" borderId="5" xfId="1" applyNumberFormat="1" applyFont="1" applyFill="1" applyBorder="1" applyAlignment="1">
      <alignment horizontal="right" vertical="center" wrapText="1"/>
    </xf>
    <xf numFmtId="165" fontId="10" fillId="3" borderId="5" xfId="1" applyNumberFormat="1" applyFont="1" applyFill="1" applyBorder="1" applyAlignment="1">
      <alignment horizontal="right" vertical="center" wrapText="1"/>
    </xf>
    <xf numFmtId="165" fontId="69" fillId="0" borderId="5" xfId="1" applyNumberFormat="1" applyFont="1" applyFill="1" applyBorder="1" applyAlignment="1">
      <alignment horizontal="right" vertical="center" wrapText="1"/>
    </xf>
    <xf numFmtId="165" fontId="10" fillId="9" borderId="5" xfId="1" applyFont="1" applyFill="1" applyBorder="1" applyAlignment="1">
      <alignment horizontal="center" vertical="center" wrapText="1"/>
    </xf>
    <xf numFmtId="165" fontId="10" fillId="0" borderId="5" xfId="1" applyFont="1" applyFill="1" applyBorder="1" applyAlignment="1">
      <alignment vertical="center" wrapText="1"/>
    </xf>
    <xf numFmtId="165" fontId="10" fillId="9" borderId="5" xfId="1" applyFont="1" applyFill="1" applyBorder="1" applyAlignment="1">
      <alignment horizontal="right" vertical="center" wrapText="1"/>
    </xf>
    <xf numFmtId="165" fontId="10" fillId="9" borderId="5" xfId="1" applyFont="1" applyFill="1" applyBorder="1" applyAlignment="1">
      <alignment horizontal="left" vertical="center" wrapText="1"/>
    </xf>
    <xf numFmtId="181" fontId="10" fillId="9" borderId="5" xfId="1" applyNumberFormat="1" applyFont="1" applyFill="1" applyBorder="1" applyAlignment="1">
      <alignment horizontal="center" vertical="center" wrapText="1"/>
    </xf>
    <xf numFmtId="181" fontId="10" fillId="9" borderId="5" xfId="1" applyNumberFormat="1" applyFont="1" applyFill="1" applyBorder="1" applyAlignment="1">
      <alignment horizontal="left" vertical="center" wrapText="1"/>
    </xf>
    <xf numFmtId="181" fontId="10" fillId="0" borderId="5" xfId="1" applyNumberFormat="1" applyFont="1" applyFill="1" applyBorder="1" applyAlignment="1">
      <alignment horizontal="left" vertical="center" wrapText="1"/>
    </xf>
    <xf numFmtId="167" fontId="10" fillId="9" borderId="5" xfId="1" applyNumberFormat="1" applyFont="1" applyFill="1" applyBorder="1" applyAlignment="1">
      <alignment horizontal="center" vertical="center" wrapText="1"/>
    </xf>
    <xf numFmtId="167" fontId="10" fillId="9" borderId="5" xfId="1" applyNumberFormat="1" applyFont="1" applyFill="1" applyBorder="1" applyAlignment="1">
      <alignment horizontal="right" vertical="center" wrapText="1"/>
    </xf>
    <xf numFmtId="167" fontId="16" fillId="3" borderId="5" xfId="1" applyNumberFormat="1" applyFont="1" applyFill="1" applyBorder="1" applyAlignment="1">
      <alignment horizontal="left" vertical="center" wrapText="1"/>
    </xf>
    <xf numFmtId="167" fontId="10" fillId="9" borderId="5" xfId="1" applyNumberFormat="1" applyFont="1" applyFill="1" applyBorder="1" applyAlignment="1">
      <alignment horizontal="left" vertical="center" wrapText="1"/>
    </xf>
    <xf numFmtId="167" fontId="10" fillId="0" borderId="5" xfId="1" applyNumberFormat="1" applyFont="1" applyFill="1" applyBorder="1" applyAlignment="1">
      <alignment horizontal="left" vertical="center" wrapText="1"/>
    </xf>
    <xf numFmtId="164" fontId="16" fillId="5" borderId="5" xfId="0" applyNumberFormat="1" applyFont="1" applyFill="1" applyBorder="1" applyAlignment="1">
      <alignment vertical="center"/>
    </xf>
    <xf numFmtId="0" fontId="53" fillId="0" borderId="5" xfId="3" applyFont="1" applyFill="1" applyBorder="1" applyAlignment="1">
      <alignment vertical="center"/>
    </xf>
    <xf numFmtId="165" fontId="16" fillId="5" borderId="5" xfId="0" applyNumberFormat="1" applyFont="1" applyFill="1" applyBorder="1" applyAlignment="1">
      <alignment vertical="center"/>
    </xf>
    <xf numFmtId="0" fontId="6" fillId="0" borderId="5" xfId="3" applyFont="1" applyFill="1" applyBorder="1" applyAlignment="1">
      <alignment vertical="center"/>
    </xf>
    <xf numFmtId="164" fontId="25" fillId="5" borderId="5" xfId="0" applyNumberFormat="1" applyFont="1" applyFill="1" applyBorder="1" applyAlignment="1">
      <alignment vertical="center"/>
    </xf>
    <xf numFmtId="164" fontId="24" fillId="5" borderId="5" xfId="0" applyNumberFormat="1" applyFont="1" applyFill="1" applyBorder="1" applyAlignment="1">
      <alignment vertical="center"/>
    </xf>
    <xf numFmtId="0" fontId="18" fillId="0" borderId="0" xfId="0" applyFont="1" applyFill="1" applyAlignment="1">
      <alignment horizontal="right" vertical="top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textRotation="90" wrapText="1"/>
    </xf>
    <xf numFmtId="0" fontId="8" fillId="0" borderId="5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textRotation="90" wrapText="1"/>
    </xf>
    <xf numFmtId="0" fontId="10" fillId="7" borderId="3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54" fillId="0" borderId="2" xfId="0" applyFont="1" applyFill="1" applyBorder="1" applyAlignment="1">
      <alignment horizontal="center" vertical="center" wrapText="1"/>
    </xf>
    <xf numFmtId="0" fontId="54" fillId="0" borderId="9" xfId="0" applyFont="1" applyFill="1" applyBorder="1" applyAlignment="1">
      <alignment horizontal="center" vertical="center" wrapText="1"/>
    </xf>
    <xf numFmtId="0" fontId="54" fillId="0" borderId="10" xfId="0" applyFont="1" applyFill="1" applyBorder="1" applyAlignment="1">
      <alignment horizontal="center" vertical="center" wrapText="1"/>
    </xf>
    <xf numFmtId="0" fontId="54" fillId="0" borderId="7" xfId="0" applyFont="1" applyFill="1" applyBorder="1" applyAlignment="1">
      <alignment horizontal="center" vertical="center" wrapText="1"/>
    </xf>
    <xf numFmtId="0" fontId="54" fillId="0" borderId="12" xfId="0" applyFont="1" applyFill="1" applyBorder="1" applyAlignment="1">
      <alignment horizontal="center" vertical="center" wrapText="1"/>
    </xf>
    <xf numFmtId="0" fontId="54" fillId="0" borderId="1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2" fontId="18" fillId="5" borderId="0" xfId="0" applyNumberFormat="1" applyFont="1" applyFill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textRotation="90" wrapText="1"/>
    </xf>
    <xf numFmtId="0" fontId="10" fillId="6" borderId="6" xfId="0" applyFont="1" applyFill="1" applyBorder="1" applyAlignment="1">
      <alignment horizontal="center" vertical="center" textRotation="90" wrapText="1"/>
    </xf>
    <xf numFmtId="0" fontId="10" fillId="6" borderId="8" xfId="0" applyFont="1" applyFill="1" applyBorder="1" applyAlignment="1">
      <alignment horizontal="center" vertical="center" textRotation="90" wrapText="1"/>
    </xf>
    <xf numFmtId="0" fontId="10" fillId="7" borderId="3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 vertical="center"/>
    </xf>
    <xf numFmtId="0" fontId="68" fillId="7" borderId="1" xfId="0" applyFont="1" applyFill="1" applyBorder="1" applyAlignment="1">
      <alignment horizontal="center" vertical="center" textRotation="90" wrapText="1"/>
    </xf>
    <xf numFmtId="0" fontId="68" fillId="7" borderId="8" xfId="0" applyFont="1" applyFill="1" applyBorder="1" applyAlignment="1">
      <alignment horizontal="center" vertical="center" textRotation="90" wrapText="1"/>
    </xf>
    <xf numFmtId="0" fontId="68" fillId="7" borderId="5" xfId="0" applyFont="1" applyFill="1" applyBorder="1" applyAlignment="1">
      <alignment horizontal="center" vertical="center" textRotation="90" wrapText="1"/>
    </xf>
    <xf numFmtId="0" fontId="10" fillId="0" borderId="3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68" fillId="7" borderId="1" xfId="0" applyFont="1" applyFill="1" applyBorder="1" applyAlignment="1">
      <alignment horizontal="center" vertical="center" wrapText="1"/>
    </xf>
    <xf numFmtId="0" fontId="68" fillId="7" borderId="8" xfId="0" applyFont="1" applyFill="1" applyBorder="1" applyAlignment="1">
      <alignment horizontal="center" vertical="center" wrapText="1"/>
    </xf>
    <xf numFmtId="0" fontId="68" fillId="7" borderId="3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21" fillId="0" borderId="5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59" fillId="0" borderId="6" xfId="0" applyFont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textRotation="90" wrapText="1"/>
    </xf>
    <xf numFmtId="0" fontId="68" fillId="0" borderId="8" xfId="0" applyFont="1" applyFill="1" applyBorder="1" applyAlignment="1">
      <alignment horizontal="center" vertical="center" textRotation="90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6" borderId="24" xfId="0" applyFont="1" applyFill="1" applyBorder="1" applyAlignment="1">
      <alignment horizontal="center" vertical="center" textRotation="90" wrapText="1"/>
    </xf>
    <xf numFmtId="0" fontId="10" fillId="6" borderId="7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 textRotation="90" wrapText="1"/>
    </xf>
    <xf numFmtId="0" fontId="10" fillId="0" borderId="8" xfId="0" applyFont="1" applyFill="1" applyBorder="1" applyAlignment="1">
      <alignment horizontal="center" vertical="center" textRotation="90" wrapText="1"/>
    </xf>
    <xf numFmtId="0" fontId="10" fillId="0" borderId="2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6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wrapText="1"/>
    </xf>
    <xf numFmtId="0" fontId="8" fillId="11" borderId="2" xfId="0" applyFont="1" applyFill="1" applyBorder="1" applyAlignment="1">
      <alignment horizontal="center" vertical="center" wrapText="1"/>
    </xf>
    <xf numFmtId="0" fontId="8" fillId="11" borderId="7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</cellXfs>
  <cellStyles count="124">
    <cellStyle name="_КСГ 210010 - ЛИ" xfId="94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Excel Built-in Normal 2" xfId="82"/>
    <cellStyle name="Heading" xfId="23"/>
    <cellStyle name="Heading1" xfId="24"/>
    <cellStyle name="Normal_Sheet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Гиперссылка 2" xfId="95"/>
    <cellStyle name="Гиперссылка 3" xfId="9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78"/>
    <cellStyle name="Обычный 10 2" xfId="79"/>
    <cellStyle name="Обычный 10 3" xfId="83"/>
    <cellStyle name="Обычный 11" xfId="84"/>
    <cellStyle name="Обычный 12" xfId="85"/>
    <cellStyle name="Обычный 13" xfId="86"/>
    <cellStyle name="Обычный 14" xfId="87"/>
    <cellStyle name="Обычный 15" xfId="80"/>
    <cellStyle name="Обычный 15 2" xfId="97"/>
    <cellStyle name="Обычный 16" xfId="88"/>
    <cellStyle name="Обычный 17" xfId="98"/>
    <cellStyle name="Обычный 18" xfId="99"/>
    <cellStyle name="Обычный 19" xfId="123"/>
    <cellStyle name="Обычный 2" xfId="45"/>
    <cellStyle name="Обычный 2 2" xfId="46"/>
    <cellStyle name="Обычный 2 2 2" xfId="100"/>
    <cellStyle name="Обычный 2 3" xfId="47"/>
    <cellStyle name="Обычный 2 4" xfId="101"/>
    <cellStyle name="Обычный 2 5" xfId="102"/>
    <cellStyle name="Обычный 2_Мет.констр.2009-мои расчеты" xfId="103"/>
    <cellStyle name="Обычный 20" xfId="104"/>
    <cellStyle name="Обычный 22" xfId="105"/>
    <cellStyle name="Обычный 23" xfId="106"/>
    <cellStyle name="Обычный 24" xfId="107"/>
    <cellStyle name="Обычный 25" xfId="108"/>
    <cellStyle name="Обычный 26" xfId="109"/>
    <cellStyle name="Обычный 27" xfId="110"/>
    <cellStyle name="Обычный 28" xfId="111"/>
    <cellStyle name="Обычный 3" xfId="48"/>
    <cellStyle name="Обычный 3 2" xfId="112"/>
    <cellStyle name="Обычный 3 2 2" xfId="113"/>
    <cellStyle name="Обычный 4" xfId="49"/>
    <cellStyle name="Обычный 4 2" xfId="114"/>
    <cellStyle name="Обычный 4_Отдел_цен_-_центр_здоровья_-_отдельные_услуги_2011(1)" xfId="115"/>
    <cellStyle name="Обычный 5" xfId="50"/>
    <cellStyle name="Обычный 5 2" xfId="89"/>
    <cellStyle name="Обычный 5 3" xfId="3"/>
    <cellStyle name="Обычный 6" xfId="51"/>
    <cellStyle name="Обычный 6 2" xfId="116"/>
    <cellStyle name="Обычный 6_Акимов Нов.КСГ ТРАВМА с соц.протезом" xfId="117"/>
    <cellStyle name="Обычный 7" xfId="52"/>
    <cellStyle name="Обычный 8" xfId="53"/>
    <cellStyle name="Обычный 9" xfId="54"/>
    <cellStyle name="Обычный 9 2" xfId="55"/>
    <cellStyle name="Обычный 9 2 2" xfId="81"/>
    <cellStyle name="Обычный 9 3" xfId="56"/>
    <cellStyle name="Обычный_форма4(нов.)" xfId="2"/>
    <cellStyle name="Плохой 2" xfId="57"/>
    <cellStyle name="Пояснение 2" xfId="58"/>
    <cellStyle name="Примечание 2" xfId="59"/>
    <cellStyle name="Процентный 2" xfId="118"/>
    <cellStyle name="Процентный 2 2" xfId="119"/>
    <cellStyle name="Процентный 3" xfId="120"/>
    <cellStyle name="Связанная ячейка 2" xfId="60"/>
    <cellStyle name="Стиль 1" xfId="61"/>
    <cellStyle name="Текст предупреждения 2" xfId="62"/>
    <cellStyle name="Тысячи [0]_Лист17" xfId="63"/>
    <cellStyle name="Тысячи_Лист17" xfId="64"/>
    <cellStyle name="Финансовый" xfId="1" builtinId="3"/>
    <cellStyle name="Финансовый 10" xfId="121"/>
    <cellStyle name="Финансовый 2" xfId="65"/>
    <cellStyle name="Финансовый 2 2" xfId="66"/>
    <cellStyle name="Финансовый 2 3" xfId="90"/>
    <cellStyle name="Финансовый 21" xfId="122"/>
    <cellStyle name="Финансовый 3" xfId="67"/>
    <cellStyle name="Финансовый 3 2" xfId="68"/>
    <cellStyle name="Финансовый 4" xfId="69"/>
    <cellStyle name="Финансовый 4 2" xfId="70"/>
    <cellStyle name="Финансовый 5" xfId="71"/>
    <cellStyle name="Финансовый 5 2" xfId="72"/>
    <cellStyle name="Финансовый 5 3" xfId="91"/>
    <cellStyle name="Финансовый 6" xfId="73"/>
    <cellStyle name="Финансовый 6 2" xfId="74"/>
    <cellStyle name="Финансовый 6 3" xfId="75"/>
    <cellStyle name="Финансовый 7" xfId="76"/>
    <cellStyle name="Финансовый 8" xfId="92"/>
    <cellStyle name="Финансовый 9" xfId="93"/>
    <cellStyle name="Хороший 2" xfId="77"/>
  </cellStyles>
  <dxfs count="1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ECFF"/>
      <color rgb="FFCCFF66"/>
      <color rgb="FF3399FF"/>
      <color rgb="FFBAEF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naliz_MO%20&#1087;&#1088;.17_10&#1084;&#1077;&#1089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72;&#1074;&#1075;&#1091;&#1089;&#1090;\&#1052;&#1069;&#1050;\&#1059;&#1085;&#1080;&#1092;&#1080;&#1094;&#1080;&#1088;&#1086;&#1074;&#1072;&#1085;&#1085;&#1072;&#1103;%20&#1092;&#1086;&#1088;&#1084;&#1072;%20(&#1074;%20&#1088;&#1072;&#1079;&#1088;&#1077;&#1079;&#1077;%20&#1057;&#1052;&#1054;)&#1086;&#1073;&#1098;&#1077;&#1084;&#1099;_8&#1084;&#1077;&#108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72;&#1074;&#1075;&#1091;&#1089;&#1090;%202020_&#1087;&#1088;12_%20&#1050;&#1072;&#1090;&#1103;%20&#1092;&#1072;&#1082;&#1090;%20&#1079;&#1072;%20&#1072;&#1074;&#1075;&#1091;&#1089;&#1090;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13_&#1055;&#1088;_19_&#1086;&#1090;%2000.10.2021\&#1060;&#1072;&#1082;&#1090;\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72;&#1074;&#1075;&#1091;&#1089;&#1090;2020_&#1087;&#1088;12_%20&#1050;&#1072;&#1090;&#1103;%20&#1092;&#1072;&#1082;&#1090;%20&#1079;&#1072;%20&#1072;&#1074;&#1075;&#1091;&#1089;&#1090;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72;&#1082;&#1090;/&#1059;&#1085;&#1080;&#1092;&#1080;&#1094;&#1080;&#1088;&#1086;&#1074;&#1072;&#1085;&#1085;&#1072;&#1103;%20&#1092;&#1086;&#1088;&#1084;&#1072;%20(&#1074;%20&#1088;&#1072;&#1079;&#1088;&#1077;&#1079;&#1077;%20&#1057;&#1052;&#1054;)62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  <sheetName val="Лист1"/>
    </sheetNames>
    <sheetDataSet>
      <sheetData sheetId="0">
        <row r="2">
          <cell r="D2" t="str">
            <v>Фактически оказанные объемы медицинской помощи  (всего, с учетом отклоненных по коду 62)  за период январь-октябрь 2020г.</v>
          </cell>
        </row>
      </sheetData>
      <sheetData sheetId="1">
        <row r="10">
          <cell r="F10" t="str">
            <v>Протокол № 16 от 08.09.2020</v>
          </cell>
        </row>
      </sheetData>
      <sheetData sheetId="2">
        <row r="12">
          <cell r="AJ12">
            <v>678</v>
          </cell>
        </row>
      </sheetData>
      <sheetData sheetId="3">
        <row r="106">
          <cell r="BO106">
            <v>0</v>
          </cell>
        </row>
      </sheetData>
      <sheetData sheetId="4">
        <row r="17">
          <cell r="BM17">
            <v>16124</v>
          </cell>
        </row>
        <row r="57">
          <cell r="BK57">
            <v>0</v>
          </cell>
          <cell r="BL57">
            <v>0</v>
          </cell>
          <cell r="BO57">
            <v>0</v>
          </cell>
        </row>
      </sheetData>
      <sheetData sheetId="5">
        <row r="12">
          <cell r="AJ12">
            <v>293</v>
          </cell>
        </row>
        <row r="57">
          <cell r="BK57">
            <v>0</v>
          </cell>
          <cell r="BL57">
            <v>0</v>
          </cell>
          <cell r="BO57">
            <v>0</v>
          </cell>
        </row>
      </sheetData>
      <sheetData sheetId="6">
        <row r="12">
          <cell r="AJ12">
            <v>93</v>
          </cell>
        </row>
        <row r="57">
          <cell r="BK57">
            <v>0</v>
          </cell>
          <cell r="BL57">
            <v>0</v>
          </cell>
          <cell r="BO57">
            <v>0</v>
          </cell>
        </row>
      </sheetData>
      <sheetData sheetId="7">
        <row r="12">
          <cell r="AJ12">
            <v>292</v>
          </cell>
        </row>
      </sheetData>
      <sheetData sheetId="8"/>
      <sheetData sheetId="9">
        <row r="12">
          <cell r="AJ12">
            <v>120</v>
          </cell>
        </row>
      </sheetData>
      <sheetData sheetId="10">
        <row r="12">
          <cell r="DN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DH11">
            <v>40</v>
          </cell>
        </row>
        <row r="17">
          <cell r="BE17">
            <v>0</v>
          </cell>
          <cell r="BI17">
            <v>2586</v>
          </cell>
          <cell r="BJ17">
            <v>3631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 refreshError="1">
        <row r="11">
          <cell r="BA11">
            <v>1248</v>
          </cell>
        </row>
        <row r="12">
          <cell r="BA12">
            <v>253</v>
          </cell>
        </row>
        <row r="13">
          <cell r="BA13">
            <v>937</v>
          </cell>
        </row>
        <row r="14">
          <cell r="BA14">
            <v>2411</v>
          </cell>
        </row>
        <row r="15">
          <cell r="BA15">
            <v>0</v>
          </cell>
        </row>
        <row r="17">
          <cell r="BA17">
            <v>2958</v>
          </cell>
        </row>
        <row r="18">
          <cell r="BA18">
            <v>0</v>
          </cell>
        </row>
        <row r="19">
          <cell r="BA19">
            <v>2027</v>
          </cell>
        </row>
        <row r="20">
          <cell r="BA20">
            <v>2486</v>
          </cell>
        </row>
        <row r="21">
          <cell r="BA21">
            <v>0</v>
          </cell>
        </row>
        <row r="22">
          <cell r="BA22">
            <v>0</v>
          </cell>
        </row>
        <row r="24">
          <cell r="BA24">
            <v>0</v>
          </cell>
        </row>
        <row r="25">
          <cell r="BA25">
            <v>41</v>
          </cell>
        </row>
        <row r="26">
          <cell r="BA26">
            <v>58</v>
          </cell>
        </row>
        <row r="28">
          <cell r="BA28">
            <v>0</v>
          </cell>
        </row>
        <row r="29">
          <cell r="BA29">
            <v>0</v>
          </cell>
        </row>
        <row r="30">
          <cell r="BA30">
            <v>0</v>
          </cell>
        </row>
        <row r="31">
          <cell r="BA31">
            <v>0</v>
          </cell>
        </row>
        <row r="32">
          <cell r="BA32">
            <v>0</v>
          </cell>
        </row>
        <row r="33">
          <cell r="BA33">
            <v>0</v>
          </cell>
        </row>
        <row r="34">
          <cell r="BA34">
            <v>693</v>
          </cell>
        </row>
        <row r="35">
          <cell r="BA35">
            <v>0</v>
          </cell>
        </row>
        <row r="36">
          <cell r="BA36">
            <v>0</v>
          </cell>
        </row>
        <row r="37">
          <cell r="BA37">
            <v>0</v>
          </cell>
        </row>
        <row r="38">
          <cell r="BA38">
            <v>0</v>
          </cell>
        </row>
        <row r="39">
          <cell r="BA39">
            <v>1130</v>
          </cell>
        </row>
        <row r="40">
          <cell r="BA40">
            <v>0</v>
          </cell>
        </row>
        <row r="41">
          <cell r="BA41">
            <v>2590</v>
          </cell>
        </row>
        <row r="42">
          <cell r="BA42">
            <v>0</v>
          </cell>
        </row>
        <row r="43">
          <cell r="BA43">
            <v>0</v>
          </cell>
        </row>
        <row r="44">
          <cell r="BA44">
            <v>0</v>
          </cell>
        </row>
        <row r="45">
          <cell r="BA45">
            <v>0</v>
          </cell>
        </row>
        <row r="46">
          <cell r="BA46">
            <v>0</v>
          </cell>
        </row>
        <row r="47">
          <cell r="BA47">
            <v>218</v>
          </cell>
        </row>
        <row r="48">
          <cell r="BA48">
            <v>3256</v>
          </cell>
        </row>
        <row r="49">
          <cell r="BA49">
            <v>0</v>
          </cell>
        </row>
        <row r="50">
          <cell r="BA50">
            <v>0</v>
          </cell>
        </row>
        <row r="51">
          <cell r="BA51">
            <v>0</v>
          </cell>
        </row>
        <row r="52">
          <cell r="BA52">
            <v>0</v>
          </cell>
        </row>
        <row r="55">
          <cell r="BA55">
            <v>0</v>
          </cell>
        </row>
        <row r="59">
          <cell r="BA59">
            <v>726</v>
          </cell>
        </row>
        <row r="60">
          <cell r="BA60">
            <v>0</v>
          </cell>
        </row>
        <row r="61">
          <cell r="BA61">
            <v>0</v>
          </cell>
        </row>
        <row r="62">
          <cell r="BA62">
            <v>187</v>
          </cell>
        </row>
        <row r="63">
          <cell r="BA63">
            <v>0</v>
          </cell>
        </row>
        <row r="66">
          <cell r="BA66">
            <v>0</v>
          </cell>
        </row>
        <row r="67">
          <cell r="BA67">
            <v>545</v>
          </cell>
        </row>
        <row r="68">
          <cell r="BA68">
            <v>0</v>
          </cell>
        </row>
        <row r="69">
          <cell r="BA69">
            <v>0</v>
          </cell>
        </row>
        <row r="70">
          <cell r="BA70">
            <v>159</v>
          </cell>
        </row>
        <row r="71">
          <cell r="BA71">
            <v>0</v>
          </cell>
        </row>
        <row r="72">
          <cell r="BA72">
            <v>0</v>
          </cell>
        </row>
        <row r="73">
          <cell r="BA73">
            <v>0</v>
          </cell>
        </row>
        <row r="74">
          <cell r="BA74">
            <v>0</v>
          </cell>
        </row>
        <row r="75">
          <cell r="BA75">
            <v>0</v>
          </cell>
        </row>
        <row r="76">
          <cell r="BA76">
            <v>0</v>
          </cell>
        </row>
        <row r="77">
          <cell r="BA77">
            <v>0</v>
          </cell>
        </row>
        <row r="78">
          <cell r="BA78">
            <v>0</v>
          </cell>
        </row>
        <row r="79">
          <cell r="BA79">
            <v>0</v>
          </cell>
        </row>
        <row r="80">
          <cell r="BA80">
            <v>0</v>
          </cell>
        </row>
        <row r="81">
          <cell r="BA81">
            <v>0</v>
          </cell>
        </row>
        <row r="82">
          <cell r="BA82">
            <v>0</v>
          </cell>
        </row>
        <row r="83">
          <cell r="BA83">
            <v>0</v>
          </cell>
        </row>
        <row r="84">
          <cell r="BA84">
            <v>0</v>
          </cell>
        </row>
        <row r="85">
          <cell r="BA85">
            <v>0</v>
          </cell>
        </row>
        <row r="86">
          <cell r="BA86">
            <v>282</v>
          </cell>
        </row>
        <row r="87">
          <cell r="BA87">
            <v>54</v>
          </cell>
        </row>
        <row r="88">
          <cell r="BA88">
            <v>0</v>
          </cell>
        </row>
        <row r="89">
          <cell r="BA89">
            <v>0</v>
          </cell>
        </row>
        <row r="90">
          <cell r="BA90">
            <v>0</v>
          </cell>
        </row>
        <row r="91">
          <cell r="BA91">
            <v>0</v>
          </cell>
        </row>
        <row r="92">
          <cell r="BA92">
            <v>0</v>
          </cell>
        </row>
      </sheetData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ыдущий протокол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</row>
        <row r="13">
          <cell r="BH13">
            <v>2</v>
          </cell>
          <cell r="BI13">
            <v>368</v>
          </cell>
        </row>
        <row r="14">
          <cell r="BG14">
            <v>473</v>
          </cell>
          <cell r="BH14">
            <v>396</v>
          </cell>
          <cell r="BI14">
            <v>0</v>
          </cell>
        </row>
        <row r="15">
          <cell r="BG15">
            <v>0</v>
          </cell>
          <cell r="BH15">
            <v>0</v>
          </cell>
          <cell r="BI15">
            <v>0</v>
          </cell>
        </row>
        <row r="16">
          <cell r="BG16">
            <v>0</v>
          </cell>
          <cell r="BI16">
            <v>0</v>
          </cell>
        </row>
        <row r="19">
          <cell r="BG19">
            <v>0</v>
          </cell>
          <cell r="BH19">
            <v>0</v>
          </cell>
          <cell r="BI19">
            <v>6121</v>
          </cell>
        </row>
        <row r="20">
          <cell r="BG20">
            <v>30</v>
          </cell>
          <cell r="BH20">
            <v>4</v>
          </cell>
          <cell r="BI20">
            <v>0</v>
          </cell>
        </row>
        <row r="21">
          <cell r="BG21">
            <v>0</v>
          </cell>
          <cell r="BH21">
            <v>0</v>
          </cell>
          <cell r="BI21">
            <v>0</v>
          </cell>
        </row>
        <row r="22">
          <cell r="BG22">
            <v>0</v>
          </cell>
          <cell r="BH22">
            <v>0</v>
          </cell>
          <cell r="BI22">
            <v>0</v>
          </cell>
        </row>
        <row r="23">
          <cell r="BG23">
            <v>0</v>
          </cell>
          <cell r="BH23">
            <v>0</v>
          </cell>
          <cell r="BI23">
            <v>14908</v>
          </cell>
        </row>
        <row r="24">
          <cell r="BG24">
            <v>0</v>
          </cell>
          <cell r="BH24">
            <v>0</v>
          </cell>
          <cell r="BI24">
            <v>12712</v>
          </cell>
        </row>
        <row r="26">
          <cell r="BG26">
            <v>0</v>
          </cell>
          <cell r="BH26">
            <v>0</v>
          </cell>
          <cell r="BI26">
            <v>0</v>
          </cell>
        </row>
        <row r="27">
          <cell r="BG27">
            <v>0</v>
          </cell>
          <cell r="BH27">
            <v>0</v>
          </cell>
          <cell r="BI27">
            <v>3762</v>
          </cell>
        </row>
        <row r="28">
          <cell r="BG28">
            <v>0</v>
          </cell>
          <cell r="BH28">
            <v>0</v>
          </cell>
          <cell r="BI28">
            <v>3872</v>
          </cell>
        </row>
        <row r="30">
          <cell r="BG30">
            <v>0</v>
          </cell>
          <cell r="BH30">
            <v>0</v>
          </cell>
          <cell r="BI30">
            <v>3067</v>
          </cell>
        </row>
        <row r="31">
          <cell r="BG31">
            <v>0</v>
          </cell>
          <cell r="BH31">
            <v>0</v>
          </cell>
          <cell r="BI31">
            <v>1341</v>
          </cell>
        </row>
        <row r="32">
          <cell r="BG32">
            <v>0</v>
          </cell>
          <cell r="BH32">
            <v>0</v>
          </cell>
          <cell r="BI32">
            <v>0</v>
          </cell>
        </row>
        <row r="33">
          <cell r="BG33">
            <v>0</v>
          </cell>
          <cell r="BH33">
            <v>0</v>
          </cell>
          <cell r="BI33">
            <v>310</v>
          </cell>
        </row>
        <row r="34">
          <cell r="BG34">
            <v>0</v>
          </cell>
          <cell r="BH34">
            <v>0</v>
          </cell>
          <cell r="BI34">
            <v>0</v>
          </cell>
        </row>
        <row r="35">
          <cell r="BG35">
            <v>0</v>
          </cell>
          <cell r="BH35">
            <v>0</v>
          </cell>
          <cell r="BI35">
            <v>473</v>
          </cell>
        </row>
        <row r="36">
          <cell r="BG36">
            <v>0</v>
          </cell>
          <cell r="BH36">
            <v>0</v>
          </cell>
          <cell r="BI36">
            <v>1406</v>
          </cell>
        </row>
        <row r="37">
          <cell r="BG37">
            <v>0</v>
          </cell>
          <cell r="BH37">
            <v>0</v>
          </cell>
          <cell r="BI37">
            <v>1220</v>
          </cell>
        </row>
        <row r="38">
          <cell r="BG38">
            <v>0</v>
          </cell>
          <cell r="BH38">
            <v>0</v>
          </cell>
          <cell r="BI38">
            <v>2178</v>
          </cell>
        </row>
        <row r="39">
          <cell r="BG39">
            <v>0</v>
          </cell>
          <cell r="BH39">
            <v>0</v>
          </cell>
          <cell r="BI39">
            <v>33</v>
          </cell>
        </row>
        <row r="40">
          <cell r="BG40">
            <v>0</v>
          </cell>
          <cell r="BH40">
            <v>0</v>
          </cell>
          <cell r="BI40">
            <v>0</v>
          </cell>
        </row>
        <row r="41">
          <cell r="BG41">
            <v>0</v>
          </cell>
          <cell r="BH41">
            <v>0</v>
          </cell>
          <cell r="BI41">
            <v>3206</v>
          </cell>
        </row>
        <row r="42">
          <cell r="BG42">
            <v>0</v>
          </cell>
          <cell r="BH42">
            <v>0</v>
          </cell>
          <cell r="BI42">
            <v>1195</v>
          </cell>
        </row>
        <row r="43">
          <cell r="BG43">
            <v>0</v>
          </cell>
          <cell r="BH43">
            <v>0</v>
          </cell>
          <cell r="BI43">
            <v>25434</v>
          </cell>
        </row>
        <row r="44">
          <cell r="BG44">
            <v>0</v>
          </cell>
          <cell r="BH44">
            <v>0</v>
          </cell>
          <cell r="BI44">
            <v>0</v>
          </cell>
        </row>
        <row r="45">
          <cell r="BG45">
            <v>0</v>
          </cell>
          <cell r="BH45">
            <v>0</v>
          </cell>
          <cell r="BI45">
            <v>713</v>
          </cell>
        </row>
        <row r="46">
          <cell r="BG46">
            <v>0</v>
          </cell>
          <cell r="BH46">
            <v>0</v>
          </cell>
          <cell r="BI46">
            <v>4158</v>
          </cell>
        </row>
        <row r="47">
          <cell r="BG47">
            <v>0</v>
          </cell>
          <cell r="BH47">
            <v>0</v>
          </cell>
          <cell r="BI47">
            <v>274</v>
          </cell>
        </row>
        <row r="48">
          <cell r="BG48">
            <v>0</v>
          </cell>
          <cell r="BH48">
            <v>0</v>
          </cell>
          <cell r="BI48">
            <v>0</v>
          </cell>
        </row>
        <row r="49">
          <cell r="BG49">
            <v>0</v>
          </cell>
          <cell r="BH49">
            <v>0</v>
          </cell>
          <cell r="BI49">
            <v>0</v>
          </cell>
        </row>
        <row r="50">
          <cell r="BG50">
            <v>0</v>
          </cell>
          <cell r="BH50">
            <v>0</v>
          </cell>
          <cell r="BI50">
            <v>0</v>
          </cell>
        </row>
        <row r="51">
          <cell r="BG51">
            <v>0</v>
          </cell>
          <cell r="BH51">
            <v>0</v>
          </cell>
          <cell r="BI51">
            <v>0</v>
          </cell>
        </row>
        <row r="52">
          <cell r="BG52">
            <v>0</v>
          </cell>
          <cell r="BH52">
            <v>0</v>
          </cell>
          <cell r="BI52">
            <v>0</v>
          </cell>
        </row>
        <row r="56">
          <cell r="BG56">
            <v>0</v>
          </cell>
          <cell r="BH56">
            <v>0</v>
          </cell>
          <cell r="BI56">
            <v>0</v>
          </cell>
        </row>
        <row r="60">
          <cell r="BG60">
            <v>0</v>
          </cell>
          <cell r="BH60">
            <v>0</v>
          </cell>
          <cell r="BI60">
            <v>6077</v>
          </cell>
        </row>
        <row r="61">
          <cell r="BG61">
            <v>0</v>
          </cell>
          <cell r="BH61">
            <v>0</v>
          </cell>
          <cell r="BI61">
            <v>0</v>
          </cell>
        </row>
        <row r="62">
          <cell r="BG62">
            <v>0</v>
          </cell>
          <cell r="BH62">
            <v>0</v>
          </cell>
          <cell r="BI62">
            <v>269</v>
          </cell>
        </row>
        <row r="63">
          <cell r="BG63">
            <v>138</v>
          </cell>
          <cell r="BH63">
            <v>148</v>
          </cell>
          <cell r="BI63">
            <v>23889</v>
          </cell>
        </row>
        <row r="64">
          <cell r="BG64">
            <v>0</v>
          </cell>
          <cell r="BH64">
            <v>0</v>
          </cell>
          <cell r="BI64">
            <v>14448</v>
          </cell>
        </row>
        <row r="65">
          <cell r="BG65">
            <v>0</v>
          </cell>
          <cell r="BH65">
            <v>0</v>
          </cell>
          <cell r="BI65">
            <v>1436</v>
          </cell>
        </row>
        <row r="68">
          <cell r="BG68">
            <v>91</v>
          </cell>
          <cell r="BH68">
            <v>385</v>
          </cell>
          <cell r="BI68">
            <v>532</v>
          </cell>
        </row>
        <row r="69">
          <cell r="BG69">
            <v>0</v>
          </cell>
          <cell r="BH69">
            <v>0</v>
          </cell>
          <cell r="BI69">
            <v>233</v>
          </cell>
        </row>
        <row r="70">
          <cell r="BG70">
            <v>0</v>
          </cell>
          <cell r="BH70">
            <v>0</v>
          </cell>
          <cell r="BI70">
            <v>0</v>
          </cell>
        </row>
        <row r="71">
          <cell r="BG71">
            <v>364</v>
          </cell>
          <cell r="BH71">
            <v>1386</v>
          </cell>
          <cell r="BI71">
            <v>0</v>
          </cell>
        </row>
        <row r="72">
          <cell r="BG72">
            <v>303</v>
          </cell>
          <cell r="BH72">
            <v>1155</v>
          </cell>
          <cell r="BI72">
            <v>89</v>
          </cell>
        </row>
        <row r="73">
          <cell r="BG73">
            <v>303</v>
          </cell>
          <cell r="BH73">
            <v>578</v>
          </cell>
          <cell r="BI73">
            <v>0</v>
          </cell>
        </row>
        <row r="74">
          <cell r="BG74">
            <v>606</v>
          </cell>
          <cell r="BH74">
            <v>1926</v>
          </cell>
          <cell r="BI74">
            <v>89</v>
          </cell>
        </row>
        <row r="75">
          <cell r="BG75">
            <v>0</v>
          </cell>
          <cell r="BH75">
            <v>0</v>
          </cell>
          <cell r="BI75">
            <v>0</v>
          </cell>
        </row>
        <row r="76">
          <cell r="BG76">
            <v>909</v>
          </cell>
          <cell r="BH76">
            <v>1155</v>
          </cell>
          <cell r="BI76">
            <v>0</v>
          </cell>
        </row>
        <row r="78">
          <cell r="BG78">
            <v>0</v>
          </cell>
          <cell r="BH78">
            <v>0</v>
          </cell>
          <cell r="BI78">
            <v>0</v>
          </cell>
        </row>
        <row r="79">
          <cell r="BG79">
            <v>242</v>
          </cell>
          <cell r="BH79">
            <v>481</v>
          </cell>
          <cell r="BI79">
            <v>0</v>
          </cell>
        </row>
        <row r="80">
          <cell r="BG80">
            <v>606</v>
          </cell>
          <cell r="BH80">
            <v>492</v>
          </cell>
          <cell r="BI80">
            <v>0</v>
          </cell>
        </row>
        <row r="81">
          <cell r="BG81">
            <v>0</v>
          </cell>
          <cell r="BH81">
            <v>0</v>
          </cell>
          <cell r="BI81">
            <v>0</v>
          </cell>
        </row>
        <row r="82">
          <cell r="BG82">
            <v>0</v>
          </cell>
          <cell r="BH82">
            <v>0</v>
          </cell>
          <cell r="BI82">
            <v>350</v>
          </cell>
        </row>
        <row r="83">
          <cell r="BG83">
            <v>0</v>
          </cell>
          <cell r="BH83">
            <v>0</v>
          </cell>
          <cell r="BI83">
            <v>0</v>
          </cell>
        </row>
        <row r="85">
          <cell r="BG85">
            <v>0</v>
          </cell>
          <cell r="BH85">
            <v>0</v>
          </cell>
          <cell r="BI85">
            <v>0</v>
          </cell>
        </row>
        <row r="86">
          <cell r="BG86">
            <v>0</v>
          </cell>
          <cell r="BH86">
            <v>0</v>
          </cell>
          <cell r="BI86">
            <v>0</v>
          </cell>
        </row>
        <row r="87">
          <cell r="BG87">
            <v>0</v>
          </cell>
          <cell r="BH87">
            <v>0</v>
          </cell>
          <cell r="BI87">
            <v>0</v>
          </cell>
        </row>
        <row r="89">
          <cell r="BG89">
            <v>0</v>
          </cell>
          <cell r="BH89">
            <v>0</v>
          </cell>
          <cell r="BI89">
            <v>0</v>
          </cell>
        </row>
        <row r="90">
          <cell r="BG90">
            <v>0</v>
          </cell>
          <cell r="BH90">
            <v>0</v>
          </cell>
          <cell r="BI90">
            <v>1920</v>
          </cell>
        </row>
        <row r="91">
          <cell r="BG91">
            <v>0</v>
          </cell>
          <cell r="BH91">
            <v>0</v>
          </cell>
          <cell r="BI91">
            <v>0</v>
          </cell>
        </row>
        <row r="92">
          <cell r="BG92">
            <v>0</v>
          </cell>
          <cell r="BH92">
            <v>0</v>
          </cell>
          <cell r="BI92">
            <v>0</v>
          </cell>
        </row>
        <row r="93">
          <cell r="BG93">
            <v>0</v>
          </cell>
          <cell r="BH93">
            <v>0</v>
          </cell>
          <cell r="BI93">
            <v>0</v>
          </cell>
        </row>
        <row r="96">
          <cell r="BG96">
            <v>303</v>
          </cell>
          <cell r="BH96">
            <v>1733</v>
          </cell>
          <cell r="BI96">
            <v>0</v>
          </cell>
        </row>
        <row r="97">
          <cell r="BG97">
            <v>0</v>
          </cell>
          <cell r="BH97">
            <v>0</v>
          </cell>
          <cell r="BI97">
            <v>0</v>
          </cell>
        </row>
        <row r="98">
          <cell r="BG98">
            <v>0</v>
          </cell>
          <cell r="BH98">
            <v>0</v>
          </cell>
          <cell r="BI98">
            <v>0</v>
          </cell>
        </row>
        <row r="99">
          <cell r="BG99">
            <v>0</v>
          </cell>
          <cell r="BH99">
            <v>0</v>
          </cell>
          <cell r="BI99">
            <v>0</v>
          </cell>
        </row>
        <row r="101">
          <cell r="BI101">
            <v>0</v>
          </cell>
        </row>
        <row r="102">
          <cell r="BI102">
            <v>0</v>
          </cell>
        </row>
        <row r="108">
          <cell r="BG108">
            <v>0</v>
          </cell>
          <cell r="BH108">
            <v>0</v>
          </cell>
          <cell r="BI10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17">
            <v>0</v>
          </cell>
        </row>
        <row r="61">
          <cell r="BN61">
            <v>0</v>
          </cell>
        </row>
      </sheetData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ыдущий протокол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7">
          <cell r="BB17">
            <v>0</v>
          </cell>
          <cell r="BI17">
            <v>0</v>
          </cell>
        </row>
        <row r="18">
          <cell r="BI18">
            <v>0</v>
          </cell>
        </row>
        <row r="19">
          <cell r="BI19">
            <v>0</v>
          </cell>
        </row>
        <row r="20">
          <cell r="BI20">
            <v>0</v>
          </cell>
        </row>
        <row r="21">
          <cell r="BI21">
            <v>0</v>
          </cell>
        </row>
        <row r="23">
          <cell r="BI23">
            <v>0</v>
          </cell>
        </row>
        <row r="24">
          <cell r="BI24">
            <v>0</v>
          </cell>
        </row>
        <row r="25">
          <cell r="BI25">
            <v>0</v>
          </cell>
        </row>
        <row r="26">
          <cell r="BI26">
            <v>0</v>
          </cell>
        </row>
        <row r="27">
          <cell r="BI27">
            <v>0</v>
          </cell>
        </row>
        <row r="28">
          <cell r="BI28">
            <v>0</v>
          </cell>
        </row>
        <row r="30">
          <cell r="BI30">
            <v>0</v>
          </cell>
        </row>
        <row r="31">
          <cell r="BI31">
            <v>0</v>
          </cell>
        </row>
        <row r="32">
          <cell r="BI32">
            <v>0</v>
          </cell>
        </row>
        <row r="34">
          <cell r="BI34">
            <v>0</v>
          </cell>
        </row>
        <row r="35">
          <cell r="BI35">
            <v>0</v>
          </cell>
        </row>
        <row r="36">
          <cell r="BI36">
            <v>0</v>
          </cell>
        </row>
        <row r="37">
          <cell r="BI37">
            <v>0</v>
          </cell>
        </row>
        <row r="38">
          <cell r="BI38">
            <v>0</v>
          </cell>
        </row>
        <row r="39">
          <cell r="BI39">
            <v>0</v>
          </cell>
        </row>
        <row r="40">
          <cell r="BI40">
            <v>0</v>
          </cell>
        </row>
        <row r="41">
          <cell r="BI41">
            <v>0</v>
          </cell>
        </row>
        <row r="42">
          <cell r="BI42">
            <v>0</v>
          </cell>
        </row>
        <row r="43">
          <cell r="BI43">
            <v>0</v>
          </cell>
        </row>
        <row r="44">
          <cell r="BI44">
            <v>0</v>
          </cell>
        </row>
        <row r="45">
          <cell r="BI45">
            <v>0</v>
          </cell>
        </row>
        <row r="46">
          <cell r="BI46">
            <v>0</v>
          </cell>
        </row>
        <row r="47">
          <cell r="BI47">
            <v>0</v>
          </cell>
        </row>
        <row r="48">
          <cell r="BI48">
            <v>0</v>
          </cell>
        </row>
        <row r="49">
          <cell r="BI49">
            <v>0</v>
          </cell>
        </row>
        <row r="50">
          <cell r="BI50">
            <v>0</v>
          </cell>
        </row>
        <row r="51">
          <cell r="BI51">
            <v>0</v>
          </cell>
        </row>
        <row r="52">
          <cell r="BI52">
            <v>0</v>
          </cell>
        </row>
        <row r="53">
          <cell r="BI53">
            <v>0</v>
          </cell>
        </row>
        <row r="54">
          <cell r="BI54">
            <v>0</v>
          </cell>
        </row>
        <row r="55">
          <cell r="BI55">
            <v>0</v>
          </cell>
        </row>
        <row r="56">
          <cell r="BI56">
            <v>0</v>
          </cell>
        </row>
        <row r="57">
          <cell r="BI57">
            <v>0</v>
          </cell>
        </row>
        <row r="58">
          <cell r="BI58">
            <v>0</v>
          </cell>
        </row>
        <row r="61">
          <cell r="BI61">
            <v>0</v>
          </cell>
        </row>
        <row r="63">
          <cell r="BI63">
            <v>0</v>
          </cell>
        </row>
        <row r="64">
          <cell r="BI64">
            <v>0</v>
          </cell>
        </row>
        <row r="65">
          <cell r="BI65">
            <v>0</v>
          </cell>
        </row>
        <row r="66">
          <cell r="BI66">
            <v>0</v>
          </cell>
        </row>
        <row r="67">
          <cell r="BI67">
            <v>0</v>
          </cell>
        </row>
        <row r="69">
          <cell r="BI69">
            <v>0</v>
          </cell>
        </row>
        <row r="70">
          <cell r="BI70">
            <v>0</v>
          </cell>
        </row>
        <row r="71">
          <cell r="BI71">
            <v>0</v>
          </cell>
        </row>
        <row r="72">
          <cell r="BI72">
            <v>0</v>
          </cell>
        </row>
        <row r="73">
          <cell r="BI73">
            <v>0</v>
          </cell>
        </row>
        <row r="74">
          <cell r="BI74">
            <v>0</v>
          </cell>
        </row>
        <row r="75">
          <cell r="BI75">
            <v>0</v>
          </cell>
        </row>
        <row r="76">
          <cell r="BI76">
            <v>0</v>
          </cell>
        </row>
        <row r="77">
          <cell r="BI77">
            <v>0</v>
          </cell>
        </row>
        <row r="78">
          <cell r="BI78">
            <v>0</v>
          </cell>
        </row>
        <row r="79">
          <cell r="BI79">
            <v>0</v>
          </cell>
        </row>
        <row r="80">
          <cell r="BI80">
            <v>0</v>
          </cell>
        </row>
        <row r="81">
          <cell r="BI81">
            <v>0</v>
          </cell>
        </row>
        <row r="82">
          <cell r="BI82">
            <v>0</v>
          </cell>
        </row>
        <row r="83">
          <cell r="BI83">
            <v>0</v>
          </cell>
        </row>
        <row r="84">
          <cell r="BI84">
            <v>0</v>
          </cell>
        </row>
        <row r="85">
          <cell r="BI85">
            <v>0</v>
          </cell>
        </row>
        <row r="86">
          <cell r="BI86">
            <v>0</v>
          </cell>
        </row>
        <row r="87">
          <cell r="BI87">
            <v>0</v>
          </cell>
        </row>
        <row r="88">
          <cell r="BI88">
            <v>0</v>
          </cell>
        </row>
        <row r="89">
          <cell r="BI89">
            <v>0</v>
          </cell>
        </row>
        <row r="90">
          <cell r="BI90">
            <v>0</v>
          </cell>
        </row>
        <row r="91">
          <cell r="BI91">
            <v>0</v>
          </cell>
        </row>
        <row r="92">
          <cell r="BI92">
            <v>0</v>
          </cell>
        </row>
        <row r="93">
          <cell r="BI93">
            <v>0</v>
          </cell>
        </row>
        <row r="94">
          <cell r="BI94">
            <v>0</v>
          </cell>
        </row>
        <row r="95">
          <cell r="BI95">
            <v>0</v>
          </cell>
        </row>
        <row r="96">
          <cell r="BI96">
            <v>0</v>
          </cell>
        </row>
        <row r="97">
          <cell r="BI97">
            <v>0</v>
          </cell>
        </row>
        <row r="98">
          <cell r="BI98">
            <v>0</v>
          </cell>
        </row>
        <row r="99">
          <cell r="BI99">
            <v>0</v>
          </cell>
        </row>
        <row r="100">
          <cell r="BI100">
            <v>0</v>
          </cell>
        </row>
        <row r="101">
          <cell r="BI101">
            <v>0</v>
          </cell>
        </row>
        <row r="102">
          <cell r="BI102">
            <v>0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2">
    <tabColor rgb="FFFFFF00"/>
  </sheetPr>
  <dimension ref="A1:BG110"/>
  <sheetViews>
    <sheetView zoomScale="50" zoomScaleNormal="50" zoomScaleSheetLayoutView="50" workbookViewId="0">
      <pane xSplit="5" ySplit="17" topLeftCell="AC18" activePane="bottomRight" state="frozen"/>
      <selection activeCell="F120" sqref="F120"/>
      <selection pane="topRight" activeCell="F120" sqref="F120"/>
      <selection pane="bottomLeft" activeCell="F120" sqref="F120"/>
      <selection pane="bottomRight" activeCell="BG1" sqref="BG1"/>
    </sheetView>
  </sheetViews>
  <sheetFormatPr defaultRowHeight="15.75"/>
  <cols>
    <col min="1" max="1" width="4.33203125" style="1" customWidth="1"/>
    <col min="2" max="2" width="59.21875" style="1" customWidth="1"/>
    <col min="3" max="3" width="6.5546875" style="1" hidden="1" customWidth="1"/>
    <col min="4" max="4" width="10.33203125" style="1" hidden="1" customWidth="1"/>
    <col min="5" max="5" width="14.77734375" style="1" customWidth="1"/>
    <col min="6" max="6" width="11.88671875" style="1" bestFit="1" customWidth="1"/>
    <col min="7" max="7" width="16.6640625" style="1" customWidth="1"/>
    <col min="8" max="8" width="14.44140625" style="1" customWidth="1"/>
    <col min="9" max="9" width="11.88671875" style="1" bestFit="1" customWidth="1"/>
    <col min="10" max="10" width="15.33203125" style="1" customWidth="1"/>
    <col min="11" max="11" width="14.6640625" style="1" customWidth="1"/>
    <col min="12" max="12" width="11.88671875" style="1" bestFit="1" customWidth="1"/>
    <col min="13" max="13" width="16.44140625" style="1" customWidth="1"/>
    <col min="14" max="16" width="17.77734375" style="1" hidden="1" customWidth="1"/>
    <col min="17" max="17" width="18" style="1" customWidth="1"/>
    <col min="18" max="18" width="13.6640625" style="1" bestFit="1" customWidth="1"/>
    <col min="19" max="19" width="14.109375" style="1" customWidth="1"/>
    <col min="20" max="20" width="17.77734375" style="1" customWidth="1"/>
    <col min="21" max="21" width="11.88671875" style="1" bestFit="1" customWidth="1"/>
    <col min="22" max="22" width="16.21875" style="1" customWidth="1"/>
    <col min="23" max="23" width="12.33203125" style="1" customWidth="1"/>
    <col min="24" max="24" width="11.88671875" style="1" bestFit="1" customWidth="1"/>
    <col min="25" max="25" width="17" style="1" customWidth="1"/>
    <col min="26" max="26" width="13.6640625" style="1" customWidth="1"/>
    <col min="27" max="27" width="11.88671875" style="1" customWidth="1"/>
    <col min="28" max="28" width="14.109375" style="1" customWidth="1"/>
    <col min="29" max="29" width="14.5546875" style="1" customWidth="1"/>
    <col min="30" max="30" width="11.88671875" style="1" bestFit="1" customWidth="1"/>
    <col min="31" max="31" width="14.109375" style="1" customWidth="1"/>
    <col min="32" max="32" width="14.5546875" style="1" customWidth="1"/>
    <col min="33" max="33" width="11.88671875" style="1" bestFit="1" customWidth="1"/>
    <col min="34" max="34" width="15.44140625" style="1" customWidth="1"/>
    <col min="35" max="35" width="13" style="1" customWidth="1"/>
    <col min="36" max="36" width="11.88671875" style="1" bestFit="1" customWidth="1"/>
    <col min="37" max="37" width="15.33203125" style="1" customWidth="1"/>
    <col min="38" max="38" width="13.77734375" style="1" customWidth="1"/>
    <col min="39" max="39" width="11.88671875" style="1" bestFit="1" customWidth="1"/>
    <col min="40" max="40" width="16" style="1" customWidth="1"/>
    <col min="41" max="41" width="13.109375" style="1" customWidth="1"/>
    <col min="42" max="42" width="10.109375" style="1" customWidth="1"/>
    <col min="43" max="43" width="12.88671875" style="1" customWidth="1"/>
    <col min="44" max="44" width="13.5546875" style="1" customWidth="1"/>
    <col min="45" max="45" width="9.21875" style="1" customWidth="1"/>
    <col min="46" max="46" width="15.5546875" style="1" customWidth="1"/>
    <col min="47" max="47" width="12.6640625" style="1" customWidth="1"/>
    <col min="48" max="48" width="9" style="1" customWidth="1"/>
    <col min="49" max="49" width="13.33203125" style="1" customWidth="1"/>
    <col min="50" max="58" width="16" style="1" hidden="1" customWidth="1"/>
    <col min="59" max="59" width="27.88671875" style="1" customWidth="1"/>
    <col min="60" max="16384" width="8.88671875" style="1"/>
  </cols>
  <sheetData>
    <row r="1" spans="1:59" ht="33">
      <c r="B1" s="38" t="s">
        <v>254</v>
      </c>
      <c r="AM1" s="39"/>
      <c r="BG1" s="137" t="s">
        <v>281</v>
      </c>
    </row>
    <row r="2" spans="1:59" ht="33" hidden="1">
      <c r="B2" s="38"/>
      <c r="AM2" s="39"/>
    </row>
    <row r="3" spans="1:59" ht="33" hidden="1">
      <c r="B3" s="38"/>
      <c r="AM3" s="39"/>
    </row>
    <row r="4" spans="1:59" ht="33" hidden="1">
      <c r="B4" s="38"/>
      <c r="AM4" s="39"/>
    </row>
    <row r="5" spans="1:59" ht="23.25">
      <c r="E5" s="146"/>
      <c r="H5" s="146"/>
      <c r="J5" s="220">
        <v>8</v>
      </c>
    </row>
    <row r="6" spans="1:59" s="40" customFormat="1" ht="54.75" customHeight="1">
      <c r="A6" s="336" t="s">
        <v>0</v>
      </c>
      <c r="B6" s="336" t="s">
        <v>1</v>
      </c>
      <c r="C6" s="339" t="s">
        <v>2</v>
      </c>
      <c r="D6" s="339" t="s">
        <v>185</v>
      </c>
      <c r="E6" s="341" t="s">
        <v>262</v>
      </c>
      <c r="F6" s="342"/>
      <c r="G6" s="343"/>
      <c r="H6" s="348" t="s">
        <v>265</v>
      </c>
      <c r="I6" s="349"/>
      <c r="J6" s="350"/>
      <c r="K6" s="341" t="s">
        <v>255</v>
      </c>
      <c r="L6" s="342"/>
      <c r="M6" s="343"/>
      <c r="N6" s="341" t="s">
        <v>256</v>
      </c>
      <c r="O6" s="342"/>
      <c r="P6" s="343"/>
      <c r="Q6" s="330" t="s">
        <v>194</v>
      </c>
      <c r="R6" s="331"/>
      <c r="S6" s="332"/>
      <c r="T6" s="320" t="s">
        <v>148</v>
      </c>
      <c r="U6" s="321"/>
      <c r="V6" s="321"/>
      <c r="W6" s="321"/>
      <c r="X6" s="321"/>
      <c r="Y6" s="321"/>
      <c r="Z6" s="321"/>
      <c r="AA6" s="321"/>
      <c r="AB6" s="322"/>
      <c r="AC6" s="330" t="s">
        <v>266</v>
      </c>
      <c r="AD6" s="331"/>
      <c r="AE6" s="332"/>
      <c r="AF6" s="324" t="s">
        <v>240</v>
      </c>
      <c r="AG6" s="325"/>
      <c r="AH6" s="326"/>
      <c r="AI6" s="330" t="s">
        <v>149</v>
      </c>
      <c r="AJ6" s="331"/>
      <c r="AK6" s="332"/>
      <c r="AL6" s="330" t="s">
        <v>7</v>
      </c>
      <c r="AM6" s="331"/>
      <c r="AN6" s="332"/>
      <c r="AO6" s="315" t="s">
        <v>150</v>
      </c>
      <c r="AP6" s="315"/>
      <c r="AQ6" s="315"/>
      <c r="AR6" s="315"/>
      <c r="AS6" s="315"/>
      <c r="AT6" s="315"/>
      <c r="AU6" s="315"/>
      <c r="AV6" s="315"/>
      <c r="AW6" s="315"/>
      <c r="AX6" s="248"/>
      <c r="AY6" s="248"/>
      <c r="AZ6" s="248"/>
      <c r="BA6" s="248"/>
      <c r="BB6" s="248"/>
      <c r="BC6" s="248"/>
      <c r="BD6" s="248"/>
      <c r="BE6" s="248"/>
      <c r="BF6" s="311" t="s">
        <v>226</v>
      </c>
      <c r="BG6" s="319" t="s">
        <v>9</v>
      </c>
    </row>
    <row r="7" spans="1:59" s="40" customFormat="1" ht="75.75" customHeight="1">
      <c r="A7" s="337"/>
      <c r="B7" s="337"/>
      <c r="C7" s="340"/>
      <c r="D7" s="340"/>
      <c r="E7" s="344"/>
      <c r="F7" s="345"/>
      <c r="G7" s="346"/>
      <c r="H7" s="351"/>
      <c r="I7" s="352"/>
      <c r="J7" s="353"/>
      <c r="K7" s="344"/>
      <c r="L7" s="345"/>
      <c r="M7" s="346"/>
      <c r="N7" s="344"/>
      <c r="O7" s="345"/>
      <c r="P7" s="346"/>
      <c r="Q7" s="333"/>
      <c r="R7" s="334"/>
      <c r="S7" s="335"/>
      <c r="T7" s="320" t="s">
        <v>10</v>
      </c>
      <c r="U7" s="321"/>
      <c r="V7" s="322"/>
      <c r="W7" s="320" t="s">
        <v>179</v>
      </c>
      <c r="X7" s="321"/>
      <c r="Y7" s="322"/>
      <c r="Z7" s="320" t="s">
        <v>180</v>
      </c>
      <c r="AA7" s="321"/>
      <c r="AB7" s="322"/>
      <c r="AC7" s="333"/>
      <c r="AD7" s="334"/>
      <c r="AE7" s="335"/>
      <c r="AF7" s="327"/>
      <c r="AG7" s="328"/>
      <c r="AH7" s="329"/>
      <c r="AI7" s="333"/>
      <c r="AJ7" s="334"/>
      <c r="AK7" s="335"/>
      <c r="AL7" s="333"/>
      <c r="AM7" s="334"/>
      <c r="AN7" s="335"/>
      <c r="AO7" s="315" t="s">
        <v>244</v>
      </c>
      <c r="AP7" s="315"/>
      <c r="AQ7" s="315"/>
      <c r="AR7" s="315" t="s">
        <v>191</v>
      </c>
      <c r="AS7" s="315"/>
      <c r="AT7" s="315"/>
      <c r="AU7" s="315" t="s">
        <v>192</v>
      </c>
      <c r="AV7" s="315"/>
      <c r="AW7" s="315"/>
      <c r="AX7" s="249"/>
      <c r="AY7" s="249"/>
      <c r="AZ7" s="249"/>
      <c r="BA7" s="249"/>
      <c r="BB7" s="249"/>
      <c r="BC7" s="249"/>
      <c r="BD7" s="249"/>
      <c r="BE7" s="249"/>
      <c r="BF7" s="312"/>
      <c r="BG7" s="319"/>
    </row>
    <row r="8" spans="1:59" s="42" customFormat="1" ht="52.5" customHeight="1">
      <c r="A8" s="337"/>
      <c r="B8" s="337"/>
      <c r="C8" s="340"/>
      <c r="D8" s="340"/>
      <c r="E8" s="316" t="s">
        <v>151</v>
      </c>
      <c r="F8" s="323" t="s">
        <v>152</v>
      </c>
      <c r="G8" s="323"/>
      <c r="H8" s="316" t="s">
        <v>151</v>
      </c>
      <c r="I8" s="323" t="s">
        <v>152</v>
      </c>
      <c r="J8" s="323"/>
      <c r="K8" s="316" t="s">
        <v>151</v>
      </c>
      <c r="L8" s="323" t="s">
        <v>152</v>
      </c>
      <c r="M8" s="323"/>
      <c r="N8" s="316" t="s">
        <v>151</v>
      </c>
      <c r="O8" s="323" t="s">
        <v>152</v>
      </c>
      <c r="P8" s="323"/>
      <c r="Q8" s="316" t="s">
        <v>151</v>
      </c>
      <c r="R8" s="323" t="s">
        <v>152</v>
      </c>
      <c r="S8" s="323"/>
      <c r="T8" s="316" t="s">
        <v>151</v>
      </c>
      <c r="U8" s="323" t="s">
        <v>152</v>
      </c>
      <c r="V8" s="323"/>
      <c r="W8" s="316" t="s">
        <v>151</v>
      </c>
      <c r="X8" s="323" t="s">
        <v>152</v>
      </c>
      <c r="Y8" s="323"/>
      <c r="Z8" s="316" t="s">
        <v>151</v>
      </c>
      <c r="AA8" s="323" t="s">
        <v>152</v>
      </c>
      <c r="AB8" s="323"/>
      <c r="AC8" s="316" t="s">
        <v>151</v>
      </c>
      <c r="AD8" s="323" t="s">
        <v>152</v>
      </c>
      <c r="AE8" s="323"/>
      <c r="AF8" s="316" t="s">
        <v>151</v>
      </c>
      <c r="AG8" s="323" t="s">
        <v>152</v>
      </c>
      <c r="AH8" s="323"/>
      <c r="AI8" s="316" t="s">
        <v>151</v>
      </c>
      <c r="AJ8" s="323" t="s">
        <v>152</v>
      </c>
      <c r="AK8" s="323"/>
      <c r="AL8" s="316" t="s">
        <v>151</v>
      </c>
      <c r="AM8" s="323" t="s">
        <v>152</v>
      </c>
      <c r="AN8" s="323"/>
      <c r="AO8" s="316" t="s">
        <v>151</v>
      </c>
      <c r="AP8" s="323" t="s">
        <v>152</v>
      </c>
      <c r="AQ8" s="323"/>
      <c r="AR8" s="316" t="s">
        <v>151</v>
      </c>
      <c r="AS8" s="317" t="s">
        <v>152</v>
      </c>
      <c r="AT8" s="318"/>
      <c r="AU8" s="316" t="s">
        <v>151</v>
      </c>
      <c r="AV8" s="317" t="s">
        <v>152</v>
      </c>
      <c r="AW8" s="318"/>
      <c r="AX8" s="259"/>
      <c r="AY8" s="259"/>
      <c r="AZ8" s="259"/>
      <c r="BA8" s="259"/>
      <c r="BB8" s="259"/>
      <c r="BC8" s="259"/>
      <c r="BD8" s="259"/>
      <c r="BE8" s="259"/>
      <c r="BF8" s="312"/>
      <c r="BG8" s="319"/>
    </row>
    <row r="9" spans="1:59" s="43" customFormat="1" ht="50.25" customHeight="1">
      <c r="A9" s="337"/>
      <c r="B9" s="337"/>
      <c r="C9" s="340"/>
      <c r="D9" s="340"/>
      <c r="E9" s="316"/>
      <c r="F9" s="314" t="s">
        <v>153</v>
      </c>
      <c r="G9" s="314" t="s">
        <v>246</v>
      </c>
      <c r="H9" s="316"/>
      <c r="I9" s="314" t="s">
        <v>153</v>
      </c>
      <c r="J9" s="314" t="s">
        <v>246</v>
      </c>
      <c r="K9" s="316"/>
      <c r="L9" s="314" t="s">
        <v>153</v>
      </c>
      <c r="M9" s="314" t="s">
        <v>246</v>
      </c>
      <c r="N9" s="316"/>
      <c r="O9" s="314" t="s">
        <v>153</v>
      </c>
      <c r="P9" s="314" t="s">
        <v>154</v>
      </c>
      <c r="Q9" s="316"/>
      <c r="R9" s="314" t="s">
        <v>153</v>
      </c>
      <c r="S9" s="314" t="s">
        <v>246</v>
      </c>
      <c r="T9" s="316"/>
      <c r="U9" s="314" t="s">
        <v>153</v>
      </c>
      <c r="V9" s="314" t="s">
        <v>246</v>
      </c>
      <c r="W9" s="316"/>
      <c r="X9" s="314" t="s">
        <v>153</v>
      </c>
      <c r="Y9" s="314" t="s">
        <v>246</v>
      </c>
      <c r="Z9" s="316"/>
      <c r="AA9" s="314" t="s">
        <v>153</v>
      </c>
      <c r="AB9" s="314" t="s">
        <v>246</v>
      </c>
      <c r="AC9" s="316"/>
      <c r="AD9" s="314" t="s">
        <v>153</v>
      </c>
      <c r="AE9" s="314" t="s">
        <v>246</v>
      </c>
      <c r="AF9" s="316"/>
      <c r="AG9" s="314" t="s">
        <v>153</v>
      </c>
      <c r="AH9" s="314" t="s">
        <v>246</v>
      </c>
      <c r="AI9" s="316"/>
      <c r="AJ9" s="314" t="s">
        <v>153</v>
      </c>
      <c r="AK9" s="314" t="s">
        <v>246</v>
      </c>
      <c r="AL9" s="316"/>
      <c r="AM9" s="314" t="s">
        <v>153</v>
      </c>
      <c r="AN9" s="314" t="s">
        <v>246</v>
      </c>
      <c r="AO9" s="316"/>
      <c r="AP9" s="314" t="s">
        <v>153</v>
      </c>
      <c r="AQ9" s="314" t="s">
        <v>246</v>
      </c>
      <c r="AR9" s="316"/>
      <c r="AS9" s="314" t="s">
        <v>153</v>
      </c>
      <c r="AT9" s="314" t="s">
        <v>246</v>
      </c>
      <c r="AU9" s="316"/>
      <c r="AV9" s="314" t="s">
        <v>153</v>
      </c>
      <c r="AW9" s="314" t="s">
        <v>246</v>
      </c>
      <c r="AX9" s="260"/>
      <c r="AY9" s="260"/>
      <c r="AZ9" s="260"/>
      <c r="BA9" s="250" t="s">
        <v>222</v>
      </c>
      <c r="BB9" s="250"/>
      <c r="BC9" s="250" t="s">
        <v>223</v>
      </c>
      <c r="BD9" s="250" t="s">
        <v>224</v>
      </c>
      <c r="BE9" s="250" t="s">
        <v>225</v>
      </c>
      <c r="BF9" s="312"/>
      <c r="BG9" s="319"/>
    </row>
    <row r="10" spans="1:59" s="43" customFormat="1" ht="72" customHeight="1">
      <c r="A10" s="337"/>
      <c r="B10" s="337"/>
      <c r="C10" s="340"/>
      <c r="D10" s="340"/>
      <c r="E10" s="316"/>
      <c r="F10" s="314"/>
      <c r="G10" s="314"/>
      <c r="H10" s="316"/>
      <c r="I10" s="314"/>
      <c r="J10" s="314"/>
      <c r="K10" s="316"/>
      <c r="L10" s="314"/>
      <c r="M10" s="314"/>
      <c r="N10" s="316"/>
      <c r="O10" s="314"/>
      <c r="P10" s="314"/>
      <c r="Q10" s="316"/>
      <c r="R10" s="314"/>
      <c r="S10" s="314"/>
      <c r="T10" s="316"/>
      <c r="U10" s="314"/>
      <c r="V10" s="314"/>
      <c r="W10" s="316"/>
      <c r="X10" s="314"/>
      <c r="Y10" s="314"/>
      <c r="Z10" s="316"/>
      <c r="AA10" s="314"/>
      <c r="AB10" s="314"/>
      <c r="AC10" s="316"/>
      <c r="AD10" s="314"/>
      <c r="AE10" s="314"/>
      <c r="AF10" s="316"/>
      <c r="AG10" s="314"/>
      <c r="AH10" s="314"/>
      <c r="AI10" s="316"/>
      <c r="AJ10" s="314"/>
      <c r="AK10" s="314"/>
      <c r="AL10" s="316"/>
      <c r="AM10" s="314"/>
      <c r="AN10" s="314"/>
      <c r="AO10" s="316"/>
      <c r="AP10" s="314"/>
      <c r="AQ10" s="314"/>
      <c r="AR10" s="316"/>
      <c r="AS10" s="314"/>
      <c r="AT10" s="314"/>
      <c r="AU10" s="316"/>
      <c r="AV10" s="314"/>
      <c r="AW10" s="314"/>
      <c r="AX10" s="260"/>
      <c r="AY10" s="260"/>
      <c r="AZ10" s="260"/>
      <c r="BA10" s="260"/>
      <c r="BB10" s="260"/>
      <c r="BC10" s="260"/>
      <c r="BD10" s="260"/>
      <c r="BE10" s="260"/>
      <c r="BF10" s="312"/>
      <c r="BG10" s="319"/>
    </row>
    <row r="11" spans="1:59" s="43" customFormat="1" ht="9" customHeight="1">
      <c r="A11" s="337"/>
      <c r="B11" s="337"/>
      <c r="C11" s="340"/>
      <c r="D11" s="340"/>
      <c r="E11" s="316"/>
      <c r="F11" s="314"/>
      <c r="G11" s="314"/>
      <c r="H11" s="316"/>
      <c r="I11" s="314"/>
      <c r="J11" s="314"/>
      <c r="K11" s="316"/>
      <c r="L11" s="314"/>
      <c r="M11" s="314"/>
      <c r="N11" s="316"/>
      <c r="O11" s="314"/>
      <c r="P11" s="314"/>
      <c r="Q11" s="316"/>
      <c r="R11" s="314"/>
      <c r="S11" s="314"/>
      <c r="T11" s="316"/>
      <c r="U11" s="314"/>
      <c r="V11" s="314"/>
      <c r="W11" s="316"/>
      <c r="X11" s="314"/>
      <c r="Y11" s="314"/>
      <c r="Z11" s="316"/>
      <c r="AA11" s="314"/>
      <c r="AB11" s="314"/>
      <c r="AC11" s="316"/>
      <c r="AD11" s="314"/>
      <c r="AE11" s="314"/>
      <c r="AF11" s="316"/>
      <c r="AG11" s="314"/>
      <c r="AH11" s="314"/>
      <c r="AI11" s="316"/>
      <c r="AJ11" s="314"/>
      <c r="AK11" s="314"/>
      <c r="AL11" s="316"/>
      <c r="AM11" s="314"/>
      <c r="AN11" s="314"/>
      <c r="AO11" s="316"/>
      <c r="AP11" s="314"/>
      <c r="AQ11" s="314"/>
      <c r="AR11" s="316"/>
      <c r="AS11" s="314"/>
      <c r="AT11" s="314"/>
      <c r="AU11" s="316"/>
      <c r="AV11" s="314"/>
      <c r="AW11" s="314"/>
      <c r="AX11" s="260"/>
      <c r="AY11" s="260"/>
      <c r="AZ11" s="260"/>
      <c r="BA11" s="260"/>
      <c r="BB11" s="260"/>
      <c r="BC11" s="260"/>
      <c r="BD11" s="260"/>
      <c r="BE11" s="260"/>
      <c r="BF11" s="312"/>
      <c r="BG11" s="319"/>
    </row>
    <row r="12" spans="1:59" s="43" customFormat="1" ht="9" customHeight="1">
      <c r="A12" s="337"/>
      <c r="B12" s="337"/>
      <c r="C12" s="340"/>
      <c r="D12" s="340"/>
      <c r="E12" s="316"/>
      <c r="F12" s="314"/>
      <c r="G12" s="314"/>
      <c r="H12" s="316"/>
      <c r="I12" s="314"/>
      <c r="J12" s="314"/>
      <c r="K12" s="316"/>
      <c r="L12" s="314"/>
      <c r="M12" s="314"/>
      <c r="N12" s="316"/>
      <c r="O12" s="314"/>
      <c r="P12" s="314"/>
      <c r="Q12" s="316"/>
      <c r="R12" s="314"/>
      <c r="S12" s="314"/>
      <c r="T12" s="316"/>
      <c r="U12" s="314"/>
      <c r="V12" s="314"/>
      <c r="W12" s="316"/>
      <c r="X12" s="314"/>
      <c r="Y12" s="314"/>
      <c r="Z12" s="316"/>
      <c r="AA12" s="314"/>
      <c r="AB12" s="314"/>
      <c r="AC12" s="316"/>
      <c r="AD12" s="314"/>
      <c r="AE12" s="314"/>
      <c r="AF12" s="316"/>
      <c r="AG12" s="314"/>
      <c r="AH12" s="314"/>
      <c r="AI12" s="316"/>
      <c r="AJ12" s="314"/>
      <c r="AK12" s="314"/>
      <c r="AL12" s="316"/>
      <c r="AM12" s="314"/>
      <c r="AN12" s="314"/>
      <c r="AO12" s="316"/>
      <c r="AP12" s="314"/>
      <c r="AQ12" s="314"/>
      <c r="AR12" s="316"/>
      <c r="AS12" s="314"/>
      <c r="AT12" s="314"/>
      <c r="AU12" s="316"/>
      <c r="AV12" s="314"/>
      <c r="AW12" s="314"/>
      <c r="AX12" s="260"/>
      <c r="AY12" s="260"/>
      <c r="AZ12" s="260"/>
      <c r="BA12" s="260"/>
      <c r="BB12" s="260"/>
      <c r="BC12" s="260"/>
      <c r="BD12" s="260"/>
      <c r="BE12" s="260"/>
      <c r="BF12" s="312"/>
      <c r="BG12" s="319"/>
    </row>
    <row r="13" spans="1:59" s="43" customFormat="1" ht="2.25" customHeight="1">
      <c r="A13" s="337"/>
      <c r="B13" s="337"/>
      <c r="C13" s="340"/>
      <c r="D13" s="340"/>
      <c r="E13" s="316"/>
      <c r="F13" s="314"/>
      <c r="G13" s="314"/>
      <c r="H13" s="316"/>
      <c r="I13" s="314"/>
      <c r="J13" s="314"/>
      <c r="K13" s="316"/>
      <c r="L13" s="314"/>
      <c r="M13" s="314"/>
      <c r="N13" s="316"/>
      <c r="O13" s="314"/>
      <c r="P13" s="314"/>
      <c r="Q13" s="316"/>
      <c r="R13" s="314"/>
      <c r="S13" s="314"/>
      <c r="T13" s="316"/>
      <c r="U13" s="314"/>
      <c r="V13" s="314"/>
      <c r="W13" s="316"/>
      <c r="X13" s="314"/>
      <c r="Y13" s="314"/>
      <c r="Z13" s="316"/>
      <c r="AA13" s="314"/>
      <c r="AB13" s="314"/>
      <c r="AC13" s="316"/>
      <c r="AD13" s="314"/>
      <c r="AE13" s="314"/>
      <c r="AF13" s="316"/>
      <c r="AG13" s="314"/>
      <c r="AH13" s="314"/>
      <c r="AI13" s="316"/>
      <c r="AJ13" s="314"/>
      <c r="AK13" s="314"/>
      <c r="AL13" s="316"/>
      <c r="AM13" s="314"/>
      <c r="AN13" s="314"/>
      <c r="AO13" s="316"/>
      <c r="AP13" s="314"/>
      <c r="AQ13" s="314"/>
      <c r="AR13" s="316"/>
      <c r="AS13" s="314"/>
      <c r="AT13" s="314"/>
      <c r="AU13" s="316"/>
      <c r="AV13" s="314"/>
      <c r="AW13" s="314"/>
      <c r="AX13" s="260"/>
      <c r="AY13" s="260"/>
      <c r="AZ13" s="260"/>
      <c r="BA13" s="260"/>
      <c r="BB13" s="260"/>
      <c r="BC13" s="260"/>
      <c r="BD13" s="260"/>
      <c r="BE13" s="260"/>
      <c r="BF13" s="312"/>
      <c r="BG13" s="319"/>
    </row>
    <row r="14" spans="1:59" s="43" customFormat="1" ht="20.25" customHeight="1">
      <c r="A14" s="338"/>
      <c r="B14" s="338"/>
      <c r="C14" s="338"/>
      <c r="D14" s="347"/>
      <c r="E14" s="316"/>
      <c r="F14" s="314"/>
      <c r="G14" s="314"/>
      <c r="H14" s="316"/>
      <c r="I14" s="314"/>
      <c r="J14" s="314"/>
      <c r="K14" s="316"/>
      <c r="L14" s="314"/>
      <c r="M14" s="314"/>
      <c r="N14" s="316"/>
      <c r="O14" s="314"/>
      <c r="P14" s="314"/>
      <c r="Q14" s="316"/>
      <c r="R14" s="314"/>
      <c r="S14" s="314"/>
      <c r="T14" s="316"/>
      <c r="U14" s="314"/>
      <c r="V14" s="314"/>
      <c r="W14" s="316"/>
      <c r="X14" s="314"/>
      <c r="Y14" s="314"/>
      <c r="Z14" s="316"/>
      <c r="AA14" s="314"/>
      <c r="AB14" s="314"/>
      <c r="AC14" s="316"/>
      <c r="AD14" s="314"/>
      <c r="AE14" s="314"/>
      <c r="AF14" s="316"/>
      <c r="AG14" s="314"/>
      <c r="AH14" s="314"/>
      <c r="AI14" s="316"/>
      <c r="AJ14" s="314"/>
      <c r="AK14" s="314"/>
      <c r="AL14" s="316"/>
      <c r="AM14" s="314"/>
      <c r="AN14" s="314"/>
      <c r="AO14" s="316"/>
      <c r="AP14" s="314"/>
      <c r="AQ14" s="314"/>
      <c r="AR14" s="316"/>
      <c r="AS14" s="314"/>
      <c r="AT14" s="314"/>
      <c r="AU14" s="316"/>
      <c r="AV14" s="314"/>
      <c r="AW14" s="314"/>
      <c r="AX14" s="251"/>
      <c r="AY14" s="251"/>
      <c r="AZ14" s="251"/>
      <c r="BA14" s="251"/>
      <c r="BB14" s="251"/>
      <c r="BC14" s="251"/>
      <c r="BD14" s="251"/>
      <c r="BE14" s="251"/>
      <c r="BF14" s="313"/>
      <c r="BG14" s="319"/>
    </row>
    <row r="15" spans="1:59" s="9" customFormat="1" ht="23.25" customHeight="1">
      <c r="A15" s="145" t="s">
        <v>15</v>
      </c>
      <c r="B15" s="145" t="s">
        <v>16</v>
      </c>
      <c r="C15" s="123"/>
      <c r="D15" s="123"/>
      <c r="E15" s="145">
        <v>1</v>
      </c>
      <c r="F15" s="145">
        <f>E15+1</f>
        <v>2</v>
      </c>
      <c r="G15" s="145">
        <f t="shared" ref="G15:AN15" si="0">F15+1</f>
        <v>3</v>
      </c>
      <c r="H15" s="145">
        <f t="shared" si="0"/>
        <v>4</v>
      </c>
      <c r="I15" s="145">
        <f t="shared" si="0"/>
        <v>5</v>
      </c>
      <c r="J15" s="145">
        <f t="shared" si="0"/>
        <v>6</v>
      </c>
      <c r="K15" s="145">
        <f t="shared" si="0"/>
        <v>7</v>
      </c>
      <c r="L15" s="145">
        <f t="shared" si="0"/>
        <v>8</v>
      </c>
      <c r="M15" s="145">
        <f t="shared" si="0"/>
        <v>9</v>
      </c>
      <c r="N15" s="145">
        <f t="shared" si="0"/>
        <v>10</v>
      </c>
      <c r="O15" s="145">
        <f t="shared" si="0"/>
        <v>11</v>
      </c>
      <c r="P15" s="145">
        <f t="shared" si="0"/>
        <v>12</v>
      </c>
      <c r="Q15" s="145">
        <f t="shared" si="0"/>
        <v>13</v>
      </c>
      <c r="R15" s="145">
        <f t="shared" si="0"/>
        <v>14</v>
      </c>
      <c r="S15" s="145">
        <f t="shared" si="0"/>
        <v>15</v>
      </c>
      <c r="T15" s="145">
        <f t="shared" si="0"/>
        <v>16</v>
      </c>
      <c r="U15" s="145">
        <f t="shared" si="0"/>
        <v>17</v>
      </c>
      <c r="V15" s="145">
        <f t="shared" si="0"/>
        <v>18</v>
      </c>
      <c r="W15" s="145">
        <f t="shared" si="0"/>
        <v>19</v>
      </c>
      <c r="X15" s="145">
        <f t="shared" si="0"/>
        <v>20</v>
      </c>
      <c r="Y15" s="145">
        <f t="shared" si="0"/>
        <v>21</v>
      </c>
      <c r="Z15" s="145">
        <f t="shared" si="0"/>
        <v>22</v>
      </c>
      <c r="AA15" s="145">
        <f t="shared" si="0"/>
        <v>23</v>
      </c>
      <c r="AB15" s="145">
        <f t="shared" si="0"/>
        <v>24</v>
      </c>
      <c r="AC15" s="145">
        <f t="shared" si="0"/>
        <v>25</v>
      </c>
      <c r="AD15" s="145">
        <f t="shared" si="0"/>
        <v>26</v>
      </c>
      <c r="AE15" s="145">
        <f t="shared" si="0"/>
        <v>27</v>
      </c>
      <c r="AF15" s="145">
        <f t="shared" si="0"/>
        <v>28</v>
      </c>
      <c r="AG15" s="145">
        <f t="shared" si="0"/>
        <v>29</v>
      </c>
      <c r="AH15" s="145">
        <f t="shared" si="0"/>
        <v>30</v>
      </c>
      <c r="AI15" s="145">
        <f t="shared" si="0"/>
        <v>31</v>
      </c>
      <c r="AJ15" s="145">
        <f t="shared" si="0"/>
        <v>32</v>
      </c>
      <c r="AK15" s="145">
        <f t="shared" si="0"/>
        <v>33</v>
      </c>
      <c r="AL15" s="145">
        <f t="shared" si="0"/>
        <v>34</v>
      </c>
      <c r="AM15" s="145">
        <f t="shared" si="0"/>
        <v>35</v>
      </c>
      <c r="AN15" s="145">
        <f t="shared" si="0"/>
        <v>36</v>
      </c>
      <c r="AO15" s="174">
        <v>37</v>
      </c>
      <c r="AP15" s="174">
        <v>38</v>
      </c>
      <c r="AQ15" s="174">
        <v>39</v>
      </c>
      <c r="AR15" s="191">
        <v>37</v>
      </c>
      <c r="AS15" s="191">
        <v>38</v>
      </c>
      <c r="AT15" s="191">
        <v>39</v>
      </c>
      <c r="AU15" s="191">
        <v>37</v>
      </c>
      <c r="AV15" s="261">
        <v>38</v>
      </c>
      <c r="AW15" s="261">
        <v>39</v>
      </c>
      <c r="AX15" s="261"/>
      <c r="AY15" s="261"/>
      <c r="AZ15" s="261"/>
      <c r="BA15" s="252"/>
      <c r="BB15" s="252"/>
      <c r="BC15" s="252"/>
      <c r="BD15" s="252"/>
      <c r="BE15" s="252"/>
      <c r="BF15" s="252"/>
      <c r="BG15" s="145">
        <v>44</v>
      </c>
    </row>
    <row r="16" spans="1:59" s="35" customFormat="1" ht="23.25" hidden="1" customHeight="1">
      <c r="A16" s="44"/>
      <c r="B16" s="45" t="s">
        <v>155</v>
      </c>
      <c r="C16" s="46"/>
      <c r="D16" s="152"/>
      <c r="AV16" s="262"/>
      <c r="AW16" s="262"/>
      <c r="AX16" s="262"/>
      <c r="AY16" s="262"/>
      <c r="AZ16" s="262"/>
    </row>
    <row r="17" spans="1:59" ht="40.5">
      <c r="A17" s="10">
        <v>1</v>
      </c>
      <c r="B17" s="216" t="s">
        <v>17</v>
      </c>
      <c r="C17" s="47" t="s">
        <v>18</v>
      </c>
      <c r="D17" s="47"/>
      <c r="E17" s="299">
        <f t="shared" ref="E17:E28" si="1">F17+G17</f>
        <v>4210</v>
      </c>
      <c r="F17" s="280">
        <v>801</v>
      </c>
      <c r="G17" s="280">
        <v>3409</v>
      </c>
      <c r="H17" s="299">
        <f>I17+J17</f>
        <v>2807</v>
      </c>
      <c r="I17" s="280">
        <f>ROUND(F17/12*$J$5,0)</f>
        <v>534</v>
      </c>
      <c r="J17" s="280">
        <f>ROUND(G17/12*$J$5,0)</f>
        <v>2273</v>
      </c>
      <c r="K17" s="299">
        <f t="shared" ref="K17:K28" si="2">L17+M17</f>
        <v>2514</v>
      </c>
      <c r="L17" s="280">
        <v>512</v>
      </c>
      <c r="M17" s="280">
        <v>2002</v>
      </c>
      <c r="N17" s="299">
        <f t="shared" ref="N17:N28" si="3">O17+P17</f>
        <v>0</v>
      </c>
      <c r="O17" s="280"/>
      <c r="P17" s="280"/>
      <c r="Q17" s="292">
        <f>IFERROR(ROUND(K17/H17*100,2),0)</f>
        <v>89.56</v>
      </c>
      <c r="R17" s="293">
        <f>IFERROR(ROUND(L17/I17*100,2),0)</f>
        <v>95.88</v>
      </c>
      <c r="S17" s="293">
        <f>IFERROR(ROUND(M17/J17*100,2),0)</f>
        <v>88.08</v>
      </c>
      <c r="T17" s="299">
        <f t="shared" ref="T17:V47" si="4">K17-H17</f>
        <v>-293</v>
      </c>
      <c r="U17" s="280">
        <f>L17-I17</f>
        <v>-22</v>
      </c>
      <c r="V17" s="280">
        <f t="shared" si="4"/>
        <v>-271</v>
      </c>
      <c r="W17" s="299">
        <f t="shared" ref="W17:W28" si="5">X17+Y17</f>
        <v>0</v>
      </c>
      <c r="X17" s="280">
        <f>IFERROR(IF(U17&gt;0,U17,0),0)</f>
        <v>0</v>
      </c>
      <c r="Y17" s="280">
        <f>IFERROR(IF(V17&gt;0,V17,0),0)</f>
        <v>0</v>
      </c>
      <c r="Z17" s="299">
        <f>AA17+AB17</f>
        <v>-293</v>
      </c>
      <c r="AA17" s="280">
        <f t="shared" ref="AA17:AB21" si="6">IFERROR(IF(U17&lt;0,U17,0),0)</f>
        <v>-22</v>
      </c>
      <c r="AB17" s="280">
        <f t="shared" si="6"/>
        <v>-271</v>
      </c>
      <c r="AC17" s="299">
        <f t="shared" ref="AC17:AC28" si="7">AD17+AE17</f>
        <v>314</v>
      </c>
      <c r="AD17" s="280">
        <f t="shared" ref="AD17:AE21" si="8">ROUND((L17/$AD$107),0)</f>
        <v>64</v>
      </c>
      <c r="AE17" s="280">
        <f t="shared" si="8"/>
        <v>250</v>
      </c>
      <c r="AF17" s="299">
        <f>AG17+AH17</f>
        <v>1696</v>
      </c>
      <c r="AG17" s="280">
        <f>ROUND((F17-L17),0)</f>
        <v>289</v>
      </c>
      <c r="AH17" s="280">
        <f t="shared" ref="AG17:AH21" si="9">ROUND((G17-M17),0)</f>
        <v>1407</v>
      </c>
      <c r="AI17" s="296">
        <f t="shared" ref="AI17:AI57" si="10">IFERROR(ROUND((AF17/AC17),1),0)</f>
        <v>5.4</v>
      </c>
      <c r="AJ17" s="275">
        <f>IFERROR(ROUND((AG17/AD17),1),0)</f>
        <v>4.5</v>
      </c>
      <c r="AK17" s="275">
        <f t="shared" ref="AK17:AK57" si="11">IFERROR(ROUND((AH17/AE17),1),0)</f>
        <v>5.6</v>
      </c>
      <c r="AL17" s="299">
        <f t="shared" ref="AL17:AL23" si="12">AM17+AN17</f>
        <v>0</v>
      </c>
      <c r="AM17" s="280"/>
      <c r="AN17" s="280"/>
      <c r="AO17" s="48">
        <f>AP17+AQ17</f>
        <v>-1696</v>
      </c>
      <c r="AP17" s="13">
        <f>AS17+AV17</f>
        <v>0</v>
      </c>
      <c r="AQ17" s="13">
        <f>AT17+AW17</f>
        <v>-1696</v>
      </c>
      <c r="AR17" s="48">
        <f>AS17+AT17</f>
        <v>-1696</v>
      </c>
      <c r="AS17" s="13"/>
      <c r="AT17" s="13">
        <v>-1696</v>
      </c>
      <c r="AU17" s="48">
        <f>AV17+AW17</f>
        <v>0</v>
      </c>
      <c r="AV17" s="263"/>
      <c r="AW17" s="263"/>
      <c r="AX17" s="263"/>
      <c r="AY17" s="263"/>
      <c r="AZ17" s="263"/>
      <c r="BA17" s="13">
        <f>ROUND(AE17*5,0)</f>
        <v>1250</v>
      </c>
      <c r="BB17" s="13">
        <f>AH17</f>
        <v>1407</v>
      </c>
      <c r="BC17" s="13">
        <f>ROUND(AE17*4,0)</f>
        <v>1000</v>
      </c>
      <c r="BD17" s="13">
        <f>ROUND(AE17*3,0)</f>
        <v>750</v>
      </c>
      <c r="BE17" s="13">
        <f>ROUND(AE17*2,0)</f>
        <v>500</v>
      </c>
      <c r="BF17" s="13">
        <f>AE17</f>
        <v>250</v>
      </c>
      <c r="BG17" s="15"/>
    </row>
    <row r="18" spans="1:59" ht="40.5">
      <c r="A18" s="10">
        <v>2</v>
      </c>
      <c r="B18" s="216" t="s">
        <v>19</v>
      </c>
      <c r="C18" s="47" t="s">
        <v>20</v>
      </c>
      <c r="D18" s="47"/>
      <c r="E18" s="299">
        <f t="shared" si="1"/>
        <v>797</v>
      </c>
      <c r="F18" s="280">
        <v>0</v>
      </c>
      <c r="G18" s="280">
        <v>797</v>
      </c>
      <c r="H18" s="299">
        <f>I18+J18</f>
        <v>531</v>
      </c>
      <c r="I18" s="280">
        <f t="shared" ref="I18:I21" si="13">ROUND(F18/12*$J$5,0)</f>
        <v>0</v>
      </c>
      <c r="J18" s="280">
        <f t="shared" ref="J18:J21" si="14">ROUND(G18/12*$J$5,0)</f>
        <v>531</v>
      </c>
      <c r="K18" s="299">
        <f t="shared" si="2"/>
        <v>521</v>
      </c>
      <c r="L18" s="280">
        <v>0</v>
      </c>
      <c r="M18" s="280">
        <v>521</v>
      </c>
      <c r="N18" s="299">
        <f t="shared" si="3"/>
        <v>0</v>
      </c>
      <c r="O18" s="280"/>
      <c r="P18" s="280"/>
      <c r="Q18" s="292">
        <f t="shared" ref="Q18:S47" si="15">IFERROR(ROUND(K18/H18*100,2),0)</f>
        <v>98.12</v>
      </c>
      <c r="R18" s="293">
        <f t="shared" si="15"/>
        <v>0</v>
      </c>
      <c r="S18" s="293">
        <f t="shared" si="15"/>
        <v>98.12</v>
      </c>
      <c r="T18" s="299">
        <f t="shared" si="4"/>
        <v>-10</v>
      </c>
      <c r="U18" s="280">
        <f t="shared" si="4"/>
        <v>0</v>
      </c>
      <c r="V18" s="280">
        <f t="shared" si="4"/>
        <v>-10</v>
      </c>
      <c r="W18" s="299">
        <f t="shared" si="5"/>
        <v>0</v>
      </c>
      <c r="X18" s="280">
        <f t="shared" ref="X18:Y21" si="16">IFERROR(IF(U18&gt;0,U18,0),0)</f>
        <v>0</v>
      </c>
      <c r="Y18" s="280">
        <f t="shared" si="16"/>
        <v>0</v>
      </c>
      <c r="Z18" s="299">
        <f>AA18+AB18</f>
        <v>-10</v>
      </c>
      <c r="AA18" s="280">
        <f t="shared" si="6"/>
        <v>0</v>
      </c>
      <c r="AB18" s="280">
        <f t="shared" si="6"/>
        <v>-10</v>
      </c>
      <c r="AC18" s="299">
        <f t="shared" si="7"/>
        <v>65</v>
      </c>
      <c r="AD18" s="280">
        <f t="shared" si="8"/>
        <v>0</v>
      </c>
      <c r="AE18" s="280">
        <f t="shared" si="8"/>
        <v>65</v>
      </c>
      <c r="AF18" s="299">
        <f t="shared" ref="AF18:AF28" si="17">AG18+AH18</f>
        <v>276</v>
      </c>
      <c r="AG18" s="280">
        <f t="shared" si="9"/>
        <v>0</v>
      </c>
      <c r="AH18" s="280">
        <f t="shared" si="9"/>
        <v>276</v>
      </c>
      <c r="AI18" s="296">
        <f t="shared" si="10"/>
        <v>4.2</v>
      </c>
      <c r="AJ18" s="275">
        <f t="shared" ref="AJ18:AJ57" si="18">IFERROR(ROUND((AG18/AD18),1),0)</f>
        <v>0</v>
      </c>
      <c r="AK18" s="275">
        <f t="shared" si="11"/>
        <v>4.2</v>
      </c>
      <c r="AL18" s="299">
        <f t="shared" si="12"/>
        <v>0</v>
      </c>
      <c r="AM18" s="280"/>
      <c r="AN18" s="280"/>
      <c r="AO18" s="48">
        <f t="shared" ref="AO18:AO21" si="19">AP18+AQ18</f>
        <v>-169</v>
      </c>
      <c r="AP18" s="13">
        <f t="shared" ref="AP18:AP21" si="20">AS18+AV18</f>
        <v>0</v>
      </c>
      <c r="AQ18" s="13">
        <f t="shared" ref="AQ18:AQ21" si="21">AT18+AW18</f>
        <v>-169</v>
      </c>
      <c r="AR18" s="48">
        <f t="shared" ref="AR18:AR21" si="22">AS18+AT18</f>
        <v>-169</v>
      </c>
      <c r="AS18" s="13"/>
      <c r="AT18" s="13">
        <v>-169</v>
      </c>
      <c r="AU18" s="48">
        <f t="shared" ref="AU18:AU21" si="23">AV18+AW18</f>
        <v>0</v>
      </c>
      <c r="AV18" s="263"/>
      <c r="AW18" s="263"/>
      <c r="AX18" s="263"/>
      <c r="AY18" s="263"/>
      <c r="AZ18" s="263"/>
      <c r="BA18" s="13">
        <f t="shared" ref="BA18:BA21" si="24">ROUND(AE18*5,0)</f>
        <v>325</v>
      </c>
      <c r="BB18" s="13">
        <f t="shared" ref="BB18:BB21" si="25">AH18</f>
        <v>276</v>
      </c>
      <c r="BC18" s="13">
        <f t="shared" ref="BC18:BC21" si="26">ROUND(AE18*4,0)</f>
        <v>260</v>
      </c>
      <c r="BD18" s="13">
        <f t="shared" ref="BD18:BD21" si="27">ROUND(AE18*3,0)</f>
        <v>195</v>
      </c>
      <c r="BE18" s="13">
        <f t="shared" ref="BE18:BE21" si="28">ROUND(AE18*2,0)</f>
        <v>130</v>
      </c>
      <c r="BF18" s="13">
        <f t="shared" ref="BF18:BF21" si="29">AE18</f>
        <v>65</v>
      </c>
      <c r="BG18" s="29"/>
    </row>
    <row r="19" spans="1:59" ht="51" customHeight="1">
      <c r="A19" s="10">
        <v>3</v>
      </c>
      <c r="B19" s="216" t="s">
        <v>227</v>
      </c>
      <c r="C19" s="47" t="s">
        <v>21</v>
      </c>
      <c r="D19" s="47"/>
      <c r="E19" s="299">
        <f t="shared" si="1"/>
        <v>2702</v>
      </c>
      <c r="F19" s="280">
        <v>949</v>
      </c>
      <c r="G19" s="280">
        <v>1753</v>
      </c>
      <c r="H19" s="299">
        <f>I19+J19</f>
        <v>1802</v>
      </c>
      <c r="I19" s="280">
        <f t="shared" si="13"/>
        <v>633</v>
      </c>
      <c r="J19" s="280">
        <f t="shared" si="14"/>
        <v>1169</v>
      </c>
      <c r="K19" s="299">
        <f t="shared" si="2"/>
        <v>3079</v>
      </c>
      <c r="L19" s="280">
        <v>770</v>
      </c>
      <c r="M19" s="280">
        <v>2309</v>
      </c>
      <c r="N19" s="299">
        <f t="shared" si="3"/>
        <v>0</v>
      </c>
      <c r="O19" s="280"/>
      <c r="P19" s="280"/>
      <c r="Q19" s="292">
        <f t="shared" si="15"/>
        <v>170.87</v>
      </c>
      <c r="R19" s="293">
        <f t="shared" si="15"/>
        <v>121.64</v>
      </c>
      <c r="S19" s="293">
        <f t="shared" si="15"/>
        <v>197.52</v>
      </c>
      <c r="T19" s="299">
        <f t="shared" si="4"/>
        <v>1277</v>
      </c>
      <c r="U19" s="280">
        <f>L19-I19</f>
        <v>137</v>
      </c>
      <c r="V19" s="280">
        <f t="shared" si="4"/>
        <v>1140</v>
      </c>
      <c r="W19" s="299">
        <f t="shared" si="5"/>
        <v>1277</v>
      </c>
      <c r="X19" s="280">
        <f t="shared" si="16"/>
        <v>137</v>
      </c>
      <c r="Y19" s="280">
        <f t="shared" si="16"/>
        <v>1140</v>
      </c>
      <c r="Z19" s="299">
        <f>AA19+AB19</f>
        <v>0</v>
      </c>
      <c r="AA19" s="280">
        <f t="shared" si="6"/>
        <v>0</v>
      </c>
      <c r="AB19" s="280">
        <f t="shared" si="6"/>
        <v>0</v>
      </c>
      <c r="AC19" s="299">
        <f t="shared" si="7"/>
        <v>385</v>
      </c>
      <c r="AD19" s="280">
        <f t="shared" si="8"/>
        <v>96</v>
      </c>
      <c r="AE19" s="280">
        <f t="shared" si="8"/>
        <v>289</v>
      </c>
      <c r="AF19" s="299">
        <f t="shared" si="17"/>
        <v>-377</v>
      </c>
      <c r="AG19" s="280">
        <f t="shared" si="9"/>
        <v>179</v>
      </c>
      <c r="AH19" s="280">
        <f t="shared" si="9"/>
        <v>-556</v>
      </c>
      <c r="AI19" s="296">
        <f t="shared" si="10"/>
        <v>-1</v>
      </c>
      <c r="AJ19" s="275">
        <f t="shared" si="18"/>
        <v>1.9</v>
      </c>
      <c r="AK19" s="275">
        <f t="shared" si="11"/>
        <v>-1.9</v>
      </c>
      <c r="AL19" s="299">
        <f t="shared" si="12"/>
        <v>0</v>
      </c>
      <c r="AM19" s="280"/>
      <c r="AN19" s="280"/>
      <c r="AO19" s="48">
        <f t="shared" si="19"/>
        <v>377</v>
      </c>
      <c r="AP19" s="13">
        <f t="shared" si="20"/>
        <v>0</v>
      </c>
      <c r="AQ19" s="13">
        <f t="shared" si="21"/>
        <v>377</v>
      </c>
      <c r="AR19" s="48">
        <f t="shared" si="22"/>
        <v>0</v>
      </c>
      <c r="AS19" s="13"/>
      <c r="AT19" s="13"/>
      <c r="AU19" s="48">
        <f t="shared" si="23"/>
        <v>377</v>
      </c>
      <c r="AV19" s="263"/>
      <c r="AW19" s="263">
        <v>377</v>
      </c>
      <c r="AX19" s="263"/>
      <c r="AY19" s="263"/>
      <c r="AZ19" s="263"/>
      <c r="BA19" s="13">
        <f t="shared" si="24"/>
        <v>1445</v>
      </c>
      <c r="BB19" s="13">
        <f t="shared" si="25"/>
        <v>-556</v>
      </c>
      <c r="BC19" s="13">
        <f t="shared" si="26"/>
        <v>1156</v>
      </c>
      <c r="BD19" s="13">
        <f t="shared" si="27"/>
        <v>867</v>
      </c>
      <c r="BE19" s="13">
        <f t="shared" si="28"/>
        <v>578</v>
      </c>
      <c r="BF19" s="13">
        <f t="shared" si="29"/>
        <v>289</v>
      </c>
      <c r="BG19" s="247"/>
    </row>
    <row r="20" spans="1:59" ht="23.25">
      <c r="A20" s="10">
        <v>4</v>
      </c>
      <c r="B20" s="216" t="s">
        <v>22</v>
      </c>
      <c r="C20" s="47" t="s">
        <v>23</v>
      </c>
      <c r="D20" s="47"/>
      <c r="E20" s="299">
        <f t="shared" si="1"/>
        <v>0</v>
      </c>
      <c r="F20" s="280">
        <v>0</v>
      </c>
      <c r="G20" s="280">
        <v>0</v>
      </c>
      <c r="H20" s="299">
        <f>I20+J20</f>
        <v>0</v>
      </c>
      <c r="I20" s="280">
        <f t="shared" si="13"/>
        <v>0</v>
      </c>
      <c r="J20" s="280">
        <f t="shared" si="14"/>
        <v>0</v>
      </c>
      <c r="K20" s="299">
        <f t="shared" si="2"/>
        <v>0</v>
      </c>
      <c r="L20" s="280">
        <v>0</v>
      </c>
      <c r="M20" s="280">
        <v>0</v>
      </c>
      <c r="N20" s="299">
        <f t="shared" si="3"/>
        <v>0</v>
      </c>
      <c r="O20" s="280"/>
      <c r="P20" s="280"/>
      <c r="Q20" s="292">
        <f t="shared" si="15"/>
        <v>0</v>
      </c>
      <c r="R20" s="293">
        <f t="shared" si="15"/>
        <v>0</v>
      </c>
      <c r="S20" s="293">
        <f t="shared" si="15"/>
        <v>0</v>
      </c>
      <c r="T20" s="299">
        <f t="shared" si="4"/>
        <v>0</v>
      </c>
      <c r="U20" s="280">
        <f t="shared" si="4"/>
        <v>0</v>
      </c>
      <c r="V20" s="280">
        <f t="shared" si="4"/>
        <v>0</v>
      </c>
      <c r="W20" s="299">
        <f t="shared" si="5"/>
        <v>0</v>
      </c>
      <c r="X20" s="280">
        <f t="shared" si="16"/>
        <v>0</v>
      </c>
      <c r="Y20" s="280">
        <f t="shared" si="16"/>
        <v>0</v>
      </c>
      <c r="Z20" s="299">
        <f>AA20+AB20</f>
        <v>0</v>
      </c>
      <c r="AA20" s="280">
        <f t="shared" si="6"/>
        <v>0</v>
      </c>
      <c r="AB20" s="280">
        <f t="shared" si="6"/>
        <v>0</v>
      </c>
      <c r="AC20" s="299">
        <f t="shared" si="7"/>
        <v>0</v>
      </c>
      <c r="AD20" s="280">
        <f t="shared" si="8"/>
        <v>0</v>
      </c>
      <c r="AE20" s="280">
        <f t="shared" si="8"/>
        <v>0</v>
      </c>
      <c r="AF20" s="299">
        <f t="shared" si="17"/>
        <v>0</v>
      </c>
      <c r="AG20" s="280">
        <f t="shared" si="9"/>
        <v>0</v>
      </c>
      <c r="AH20" s="280">
        <f t="shared" si="9"/>
        <v>0</v>
      </c>
      <c r="AI20" s="296">
        <f t="shared" si="10"/>
        <v>0</v>
      </c>
      <c r="AJ20" s="275">
        <f>IFERROR(ROUND((AG20/AD20),1),0)</f>
        <v>0</v>
      </c>
      <c r="AK20" s="275">
        <f t="shared" si="11"/>
        <v>0</v>
      </c>
      <c r="AL20" s="299">
        <f t="shared" si="12"/>
        <v>0</v>
      </c>
      <c r="AM20" s="280"/>
      <c r="AN20" s="280"/>
      <c r="AO20" s="48">
        <f t="shared" si="19"/>
        <v>0</v>
      </c>
      <c r="AP20" s="13">
        <f t="shared" si="20"/>
        <v>0</v>
      </c>
      <c r="AQ20" s="13">
        <f t="shared" si="21"/>
        <v>0</v>
      </c>
      <c r="AR20" s="48">
        <f t="shared" si="22"/>
        <v>0</v>
      </c>
      <c r="AS20" s="13"/>
      <c r="AT20" s="13"/>
      <c r="AU20" s="48">
        <f t="shared" si="23"/>
        <v>0</v>
      </c>
      <c r="AV20" s="263"/>
      <c r="AW20" s="263"/>
      <c r="AX20" s="263"/>
      <c r="AY20" s="263"/>
      <c r="AZ20" s="263"/>
      <c r="BA20" s="13">
        <f t="shared" si="24"/>
        <v>0</v>
      </c>
      <c r="BB20" s="13">
        <f t="shared" si="25"/>
        <v>0</v>
      </c>
      <c r="BC20" s="13">
        <f t="shared" si="26"/>
        <v>0</v>
      </c>
      <c r="BD20" s="13">
        <f t="shared" si="27"/>
        <v>0</v>
      </c>
      <c r="BE20" s="13">
        <f t="shared" si="28"/>
        <v>0</v>
      </c>
      <c r="BF20" s="13">
        <f t="shared" si="29"/>
        <v>0</v>
      </c>
      <c r="BG20" s="13"/>
    </row>
    <row r="21" spans="1:59" ht="51" customHeight="1">
      <c r="A21" s="10">
        <v>5</v>
      </c>
      <c r="B21" s="216" t="s">
        <v>24</v>
      </c>
      <c r="C21" s="47" t="s">
        <v>25</v>
      </c>
      <c r="D21" s="47"/>
      <c r="E21" s="299">
        <f t="shared" si="1"/>
        <v>0</v>
      </c>
      <c r="F21" s="280">
        <v>0</v>
      </c>
      <c r="G21" s="280">
        <v>0</v>
      </c>
      <c r="H21" s="299">
        <f>I21+J21</f>
        <v>0</v>
      </c>
      <c r="I21" s="280">
        <f t="shared" si="13"/>
        <v>0</v>
      </c>
      <c r="J21" s="280">
        <f t="shared" si="14"/>
        <v>0</v>
      </c>
      <c r="K21" s="299">
        <f t="shared" si="2"/>
        <v>0</v>
      </c>
      <c r="L21" s="280">
        <v>0</v>
      </c>
      <c r="M21" s="280">
        <v>0</v>
      </c>
      <c r="N21" s="299">
        <f t="shared" si="3"/>
        <v>0</v>
      </c>
      <c r="O21" s="280"/>
      <c r="P21" s="280"/>
      <c r="Q21" s="292">
        <f t="shared" si="15"/>
        <v>0</v>
      </c>
      <c r="R21" s="293">
        <f t="shared" si="15"/>
        <v>0</v>
      </c>
      <c r="S21" s="293">
        <f t="shared" si="15"/>
        <v>0</v>
      </c>
      <c r="T21" s="299">
        <f t="shared" si="4"/>
        <v>0</v>
      </c>
      <c r="U21" s="280">
        <f t="shared" si="4"/>
        <v>0</v>
      </c>
      <c r="V21" s="280">
        <f t="shared" si="4"/>
        <v>0</v>
      </c>
      <c r="W21" s="299">
        <f t="shared" si="5"/>
        <v>0</v>
      </c>
      <c r="X21" s="280">
        <f t="shared" si="16"/>
        <v>0</v>
      </c>
      <c r="Y21" s="280">
        <f t="shared" si="16"/>
        <v>0</v>
      </c>
      <c r="Z21" s="299">
        <f>AA21+AB21</f>
        <v>0</v>
      </c>
      <c r="AA21" s="280">
        <f t="shared" si="6"/>
        <v>0</v>
      </c>
      <c r="AB21" s="280">
        <f t="shared" si="6"/>
        <v>0</v>
      </c>
      <c r="AC21" s="299">
        <f t="shared" si="7"/>
        <v>0</v>
      </c>
      <c r="AD21" s="280">
        <f t="shared" si="8"/>
        <v>0</v>
      </c>
      <c r="AE21" s="280">
        <f t="shared" si="8"/>
        <v>0</v>
      </c>
      <c r="AF21" s="299">
        <f t="shared" si="17"/>
        <v>0</v>
      </c>
      <c r="AG21" s="280">
        <f t="shared" si="9"/>
        <v>0</v>
      </c>
      <c r="AH21" s="280">
        <f t="shared" si="9"/>
        <v>0</v>
      </c>
      <c r="AI21" s="296">
        <f t="shared" si="10"/>
        <v>0</v>
      </c>
      <c r="AJ21" s="275">
        <f t="shared" si="18"/>
        <v>0</v>
      </c>
      <c r="AK21" s="275">
        <f t="shared" si="11"/>
        <v>0</v>
      </c>
      <c r="AL21" s="299">
        <f t="shared" si="12"/>
        <v>0</v>
      </c>
      <c r="AM21" s="280"/>
      <c r="AN21" s="280"/>
      <c r="AO21" s="48">
        <f t="shared" si="19"/>
        <v>0</v>
      </c>
      <c r="AP21" s="13">
        <f t="shared" si="20"/>
        <v>0</v>
      </c>
      <c r="AQ21" s="13">
        <f t="shared" si="21"/>
        <v>0</v>
      </c>
      <c r="AR21" s="48">
        <f t="shared" si="22"/>
        <v>0</v>
      </c>
      <c r="AS21" s="13"/>
      <c r="AT21" s="13"/>
      <c r="AU21" s="48">
        <f t="shared" si="23"/>
        <v>0</v>
      </c>
      <c r="AV21" s="263"/>
      <c r="AW21" s="263"/>
      <c r="AX21" s="263"/>
      <c r="AY21" s="263"/>
      <c r="AZ21" s="263"/>
      <c r="BA21" s="13">
        <f t="shared" si="24"/>
        <v>0</v>
      </c>
      <c r="BB21" s="13">
        <f t="shared" si="25"/>
        <v>0</v>
      </c>
      <c r="BC21" s="13">
        <f t="shared" si="26"/>
        <v>0</v>
      </c>
      <c r="BD21" s="13">
        <f t="shared" si="27"/>
        <v>0</v>
      </c>
      <c r="BE21" s="13">
        <f t="shared" si="28"/>
        <v>0</v>
      </c>
      <c r="BF21" s="13">
        <f t="shared" si="29"/>
        <v>0</v>
      </c>
      <c r="BG21" s="13"/>
    </row>
    <row r="22" spans="1:59" ht="22.5">
      <c r="A22" s="16"/>
      <c r="B22" s="267" t="s">
        <v>26</v>
      </c>
      <c r="C22" s="49"/>
      <c r="D22" s="49"/>
      <c r="E22" s="284">
        <f t="shared" si="1"/>
        <v>7709</v>
      </c>
      <c r="F22" s="284">
        <v>1750</v>
      </c>
      <c r="G22" s="284">
        <v>5959</v>
      </c>
      <c r="H22" s="284">
        <f t="shared" ref="H22:K22" si="30">SUM(H17:H21)</f>
        <v>5140</v>
      </c>
      <c r="I22" s="284">
        <f>SUM(I17:I21)</f>
        <v>1167</v>
      </c>
      <c r="J22" s="284">
        <f>SUM(J17:J21)</f>
        <v>3973</v>
      </c>
      <c r="K22" s="284">
        <f t="shared" si="30"/>
        <v>6114</v>
      </c>
      <c r="L22" s="284">
        <v>1282</v>
      </c>
      <c r="M22" s="284">
        <v>4832</v>
      </c>
      <c r="N22" s="284">
        <f t="shared" si="3"/>
        <v>0</v>
      </c>
      <c r="O22" s="284">
        <f>SUM(O17:O21)</f>
        <v>0</v>
      </c>
      <c r="P22" s="284">
        <f>SUM(P17:P21)</f>
        <v>0</v>
      </c>
      <c r="Q22" s="272">
        <f t="shared" si="15"/>
        <v>118.95</v>
      </c>
      <c r="R22" s="272">
        <f t="shared" si="15"/>
        <v>109.85</v>
      </c>
      <c r="S22" s="272">
        <f t="shared" si="15"/>
        <v>121.62</v>
      </c>
      <c r="T22" s="284">
        <f t="shared" si="4"/>
        <v>974</v>
      </c>
      <c r="U22" s="284">
        <f t="shared" si="4"/>
        <v>115</v>
      </c>
      <c r="V22" s="284">
        <f t="shared" si="4"/>
        <v>859</v>
      </c>
      <c r="W22" s="284">
        <f t="shared" si="5"/>
        <v>1277</v>
      </c>
      <c r="X22" s="284">
        <f>SUM(X17:X21)</f>
        <v>137</v>
      </c>
      <c r="Y22" s="284">
        <f>SUM(Y17:Y21)</f>
        <v>1140</v>
      </c>
      <c r="Z22" s="284">
        <f>SUM(Z17:Z21)</f>
        <v>-303</v>
      </c>
      <c r="AA22" s="284">
        <f>SUM(AA17:AA21)</f>
        <v>-22</v>
      </c>
      <c r="AB22" s="284">
        <f>SUM(AB17:AB21)</f>
        <v>-281</v>
      </c>
      <c r="AC22" s="284">
        <f t="shared" si="7"/>
        <v>764</v>
      </c>
      <c r="AD22" s="284">
        <f>SUM(AD17:AD21)</f>
        <v>160</v>
      </c>
      <c r="AE22" s="284">
        <f>SUM(AE17:AE21)</f>
        <v>604</v>
      </c>
      <c r="AF22" s="284">
        <f t="shared" si="17"/>
        <v>1595</v>
      </c>
      <c r="AG22" s="284">
        <f>SUM(AG17:AG21)</f>
        <v>468</v>
      </c>
      <c r="AH22" s="284">
        <f>SUM(AH17:AH21)</f>
        <v>1127</v>
      </c>
      <c r="AI22" s="277">
        <f t="shared" si="10"/>
        <v>2.1</v>
      </c>
      <c r="AJ22" s="277">
        <f t="shared" si="18"/>
        <v>2.9</v>
      </c>
      <c r="AK22" s="277">
        <f t="shared" si="11"/>
        <v>1.9</v>
      </c>
      <c r="AL22" s="284">
        <f t="shared" si="12"/>
        <v>0</v>
      </c>
      <c r="AM22" s="284">
        <f>SUM(AM17:AM21)</f>
        <v>0</v>
      </c>
      <c r="AN22" s="284">
        <f>SUM(AN17:AN21)</f>
        <v>0</v>
      </c>
      <c r="AO22" s="18">
        <f>SUM(AO17:AO21)</f>
        <v>-1488</v>
      </c>
      <c r="AP22" s="18">
        <f t="shared" ref="AP22:AQ22" si="31">SUM(AP17:AP21)</f>
        <v>0</v>
      </c>
      <c r="AQ22" s="18">
        <f t="shared" si="31"/>
        <v>-1488</v>
      </c>
      <c r="AR22" s="18">
        <f t="shared" ref="AR22:BF22" si="32">SUM(AR17:AR21)</f>
        <v>-1865</v>
      </c>
      <c r="AS22" s="18">
        <f t="shared" si="32"/>
        <v>0</v>
      </c>
      <c r="AT22" s="18">
        <f t="shared" si="32"/>
        <v>-1865</v>
      </c>
      <c r="AU22" s="18">
        <f t="shared" si="32"/>
        <v>377</v>
      </c>
      <c r="AV22" s="264">
        <f t="shared" si="32"/>
        <v>0</v>
      </c>
      <c r="AW22" s="264">
        <f t="shared" si="32"/>
        <v>377</v>
      </c>
      <c r="AX22" s="264">
        <f t="shared" si="32"/>
        <v>0</v>
      </c>
      <c r="AY22" s="264">
        <f t="shared" si="32"/>
        <v>0</v>
      </c>
      <c r="AZ22" s="264">
        <f t="shared" si="32"/>
        <v>0</v>
      </c>
      <c r="BA22" s="18">
        <f t="shared" si="32"/>
        <v>3020</v>
      </c>
      <c r="BB22" s="18"/>
      <c r="BC22" s="18">
        <f t="shared" si="32"/>
        <v>2416</v>
      </c>
      <c r="BD22" s="18">
        <f t="shared" si="32"/>
        <v>1812</v>
      </c>
      <c r="BE22" s="18">
        <f t="shared" si="32"/>
        <v>1208</v>
      </c>
      <c r="BF22" s="18">
        <f t="shared" si="32"/>
        <v>604</v>
      </c>
      <c r="BG22" s="18">
        <f>SUM(BG17:BG21)</f>
        <v>0</v>
      </c>
    </row>
    <row r="23" spans="1:59" ht="23.25">
      <c r="A23" s="10">
        <v>7</v>
      </c>
      <c r="B23" s="216" t="s">
        <v>27</v>
      </c>
      <c r="C23" s="47" t="s">
        <v>28</v>
      </c>
      <c r="D23" s="47"/>
      <c r="E23" s="299">
        <f t="shared" si="1"/>
        <v>6850</v>
      </c>
      <c r="F23" s="280">
        <v>349</v>
      </c>
      <c r="G23" s="280">
        <v>6501</v>
      </c>
      <c r="H23" s="299">
        <f t="shared" ref="H23:H28" si="33">I23+J23</f>
        <v>4567</v>
      </c>
      <c r="I23" s="280">
        <f t="shared" ref="I23:I28" si="34">ROUND(F23/12*$J$5,0)</f>
        <v>233</v>
      </c>
      <c r="J23" s="280">
        <f t="shared" ref="J23:J28" si="35">ROUND(G23/12*$J$5,0)</f>
        <v>4334</v>
      </c>
      <c r="K23" s="299">
        <f t="shared" si="2"/>
        <v>8769</v>
      </c>
      <c r="L23" s="280">
        <v>141</v>
      </c>
      <c r="M23" s="280">
        <v>8628</v>
      </c>
      <c r="N23" s="299">
        <f t="shared" si="3"/>
        <v>0</v>
      </c>
      <c r="O23" s="280"/>
      <c r="P23" s="280"/>
      <c r="Q23" s="292">
        <f t="shared" si="15"/>
        <v>192.01</v>
      </c>
      <c r="R23" s="195">
        <f t="shared" si="15"/>
        <v>60.52</v>
      </c>
      <c r="S23" s="195">
        <f t="shared" si="15"/>
        <v>199.08</v>
      </c>
      <c r="T23" s="299">
        <f t="shared" si="4"/>
        <v>4202</v>
      </c>
      <c r="U23" s="280">
        <f>L23-I23</f>
        <v>-92</v>
      </c>
      <c r="V23" s="280">
        <f t="shared" si="4"/>
        <v>4294</v>
      </c>
      <c r="W23" s="299">
        <f t="shared" si="5"/>
        <v>4294</v>
      </c>
      <c r="X23" s="280">
        <f t="shared" ref="X23:Y28" si="36">IFERROR(IF(U23&gt;0,U23,0),0)</f>
        <v>0</v>
      </c>
      <c r="Y23" s="280">
        <f t="shared" si="36"/>
        <v>4294</v>
      </c>
      <c r="Z23" s="299">
        <f t="shared" ref="Z23:Z28" si="37">AA23+AB23</f>
        <v>-92</v>
      </c>
      <c r="AA23" s="280">
        <f t="shared" ref="AA23:AB28" si="38">IFERROR(IF(U23&lt;0,U23,0),0)</f>
        <v>-92</v>
      </c>
      <c r="AB23" s="280">
        <f t="shared" si="38"/>
        <v>0</v>
      </c>
      <c r="AC23" s="299">
        <f t="shared" si="7"/>
        <v>1097</v>
      </c>
      <c r="AD23" s="280">
        <f t="shared" ref="AD23:AE28" si="39">ROUND((L23/$AD$107),0)</f>
        <v>18</v>
      </c>
      <c r="AE23" s="280">
        <f t="shared" si="39"/>
        <v>1079</v>
      </c>
      <c r="AF23" s="299">
        <f t="shared" si="17"/>
        <v>-1919</v>
      </c>
      <c r="AG23" s="280">
        <f t="shared" ref="AG23:AH28" si="40">ROUND((F23-L23),0)</f>
        <v>208</v>
      </c>
      <c r="AH23" s="280">
        <f t="shared" si="40"/>
        <v>-2127</v>
      </c>
      <c r="AI23" s="296">
        <f t="shared" si="10"/>
        <v>-1.7</v>
      </c>
      <c r="AJ23" s="275">
        <f t="shared" si="18"/>
        <v>11.6</v>
      </c>
      <c r="AK23" s="275">
        <f t="shared" si="11"/>
        <v>-2</v>
      </c>
      <c r="AL23" s="299">
        <f t="shared" si="12"/>
        <v>0</v>
      </c>
      <c r="AM23" s="280"/>
      <c r="AN23" s="280"/>
      <c r="AO23" s="48">
        <f t="shared" ref="AO23:AO28" si="41">AP23+AQ23</f>
        <v>1919</v>
      </c>
      <c r="AP23" s="13">
        <f t="shared" ref="AP23:AP28" si="42">AS23+AV23</f>
        <v>0</v>
      </c>
      <c r="AQ23" s="13">
        <f t="shared" ref="AQ23:AQ28" si="43">AT23+AW23</f>
        <v>1919</v>
      </c>
      <c r="AR23" s="48">
        <f t="shared" ref="AR23:AR28" si="44">AS23+AT23</f>
        <v>0</v>
      </c>
      <c r="AS23" s="13"/>
      <c r="AT23" s="13"/>
      <c r="AU23" s="48">
        <f t="shared" ref="AU23:AU28" si="45">AV23+AW23</f>
        <v>1919</v>
      </c>
      <c r="AV23" s="263"/>
      <c r="AW23" s="263">
        <v>1919</v>
      </c>
      <c r="AX23" s="263"/>
      <c r="AY23" s="263"/>
      <c r="AZ23" s="263"/>
      <c r="BA23" s="13">
        <f t="shared" ref="BA23:BA32" si="46">ROUND(AE23*5,0)</f>
        <v>5395</v>
      </c>
      <c r="BB23" s="13">
        <f t="shared" ref="BB23:BB28" si="47">AH23</f>
        <v>-2127</v>
      </c>
      <c r="BC23" s="13">
        <f t="shared" ref="BC23:BC28" si="48">ROUND(AE23*4,0)</f>
        <v>4316</v>
      </c>
      <c r="BD23" s="13">
        <f t="shared" ref="BD23:BD28" si="49">ROUND(AE23*3,0)</f>
        <v>3237</v>
      </c>
      <c r="BE23" s="13">
        <f t="shared" ref="BE23:BE28" si="50">ROUND(AE23*2,0)</f>
        <v>2158</v>
      </c>
      <c r="BF23" s="13">
        <f t="shared" ref="BF23:BF28" si="51">AE23</f>
        <v>1079</v>
      </c>
      <c r="BG23" s="13"/>
    </row>
    <row r="24" spans="1:59" ht="42.75" customHeight="1">
      <c r="A24" s="10">
        <v>8</v>
      </c>
      <c r="B24" s="216" t="s">
        <v>29</v>
      </c>
      <c r="C24" s="47" t="s">
        <v>30</v>
      </c>
      <c r="D24" s="47"/>
      <c r="E24" s="299">
        <f t="shared" si="1"/>
        <v>0</v>
      </c>
      <c r="F24" s="280">
        <v>0</v>
      </c>
      <c r="G24" s="280">
        <v>0</v>
      </c>
      <c r="H24" s="299">
        <f t="shared" si="33"/>
        <v>0</v>
      </c>
      <c r="I24" s="280">
        <f t="shared" si="34"/>
        <v>0</v>
      </c>
      <c r="J24" s="280">
        <f t="shared" si="35"/>
        <v>0</v>
      </c>
      <c r="K24" s="299">
        <f t="shared" si="2"/>
        <v>0</v>
      </c>
      <c r="L24" s="280">
        <v>0</v>
      </c>
      <c r="M24" s="280">
        <v>0</v>
      </c>
      <c r="N24" s="299">
        <f t="shared" si="3"/>
        <v>0</v>
      </c>
      <c r="O24" s="280"/>
      <c r="P24" s="280"/>
      <c r="Q24" s="292">
        <f t="shared" si="15"/>
        <v>0</v>
      </c>
      <c r="R24" s="195">
        <f t="shared" si="15"/>
        <v>0</v>
      </c>
      <c r="S24" s="195">
        <f t="shared" si="15"/>
        <v>0</v>
      </c>
      <c r="T24" s="299">
        <f t="shared" si="4"/>
        <v>0</v>
      </c>
      <c r="U24" s="280">
        <f t="shared" si="4"/>
        <v>0</v>
      </c>
      <c r="V24" s="280">
        <f t="shared" si="4"/>
        <v>0</v>
      </c>
      <c r="W24" s="299">
        <f t="shared" si="5"/>
        <v>0</v>
      </c>
      <c r="X24" s="280">
        <f t="shared" si="36"/>
        <v>0</v>
      </c>
      <c r="Y24" s="280">
        <f t="shared" si="36"/>
        <v>0</v>
      </c>
      <c r="Z24" s="299">
        <f t="shared" si="37"/>
        <v>0</v>
      </c>
      <c r="AA24" s="280">
        <f t="shared" si="38"/>
        <v>0</v>
      </c>
      <c r="AB24" s="280">
        <f t="shared" si="38"/>
        <v>0</v>
      </c>
      <c r="AC24" s="299">
        <f t="shared" si="7"/>
        <v>0</v>
      </c>
      <c r="AD24" s="280">
        <f t="shared" si="39"/>
        <v>0</v>
      </c>
      <c r="AE24" s="280">
        <f t="shared" si="39"/>
        <v>0</v>
      </c>
      <c r="AF24" s="299">
        <f t="shared" si="17"/>
        <v>0</v>
      </c>
      <c r="AG24" s="280">
        <f t="shared" si="40"/>
        <v>0</v>
      </c>
      <c r="AH24" s="280">
        <f t="shared" si="40"/>
        <v>0</v>
      </c>
      <c r="AI24" s="296">
        <f t="shared" si="10"/>
        <v>0</v>
      </c>
      <c r="AJ24" s="275">
        <f t="shared" si="18"/>
        <v>0</v>
      </c>
      <c r="AK24" s="275">
        <f t="shared" si="11"/>
        <v>0</v>
      </c>
      <c r="AL24" s="299"/>
      <c r="AM24" s="280"/>
      <c r="AN24" s="280" t="s">
        <v>209</v>
      </c>
      <c r="AO24" s="48">
        <f t="shared" si="41"/>
        <v>0</v>
      </c>
      <c r="AP24" s="13">
        <f t="shared" si="42"/>
        <v>0</v>
      </c>
      <c r="AQ24" s="13">
        <f t="shared" si="43"/>
        <v>0</v>
      </c>
      <c r="AR24" s="48">
        <f t="shared" si="44"/>
        <v>0</v>
      </c>
      <c r="AS24" s="13"/>
      <c r="AT24" s="13"/>
      <c r="AU24" s="48">
        <f t="shared" si="45"/>
        <v>0</v>
      </c>
      <c r="AV24" s="263"/>
      <c r="AW24" s="263"/>
      <c r="AX24" s="263"/>
      <c r="AY24" s="263"/>
      <c r="AZ24" s="263"/>
      <c r="BA24" s="13">
        <f t="shared" si="46"/>
        <v>0</v>
      </c>
      <c r="BB24" s="13">
        <f t="shared" si="47"/>
        <v>0</v>
      </c>
      <c r="BC24" s="13">
        <f t="shared" si="48"/>
        <v>0</v>
      </c>
      <c r="BD24" s="13">
        <f t="shared" si="49"/>
        <v>0</v>
      </c>
      <c r="BE24" s="13">
        <f t="shared" si="50"/>
        <v>0</v>
      </c>
      <c r="BF24" s="13">
        <f t="shared" si="51"/>
        <v>0</v>
      </c>
      <c r="BG24" s="13"/>
    </row>
    <row r="25" spans="1:59" ht="23.25">
      <c r="A25" s="10">
        <v>9</v>
      </c>
      <c r="B25" s="216" t="s">
        <v>31</v>
      </c>
      <c r="C25" s="47" t="s">
        <v>32</v>
      </c>
      <c r="D25" s="47"/>
      <c r="E25" s="299">
        <f t="shared" si="1"/>
        <v>0</v>
      </c>
      <c r="F25" s="280">
        <v>0</v>
      </c>
      <c r="G25" s="280">
        <v>0</v>
      </c>
      <c r="H25" s="299">
        <f t="shared" si="33"/>
        <v>0</v>
      </c>
      <c r="I25" s="280">
        <f t="shared" si="34"/>
        <v>0</v>
      </c>
      <c r="J25" s="280">
        <f t="shared" si="35"/>
        <v>0</v>
      </c>
      <c r="K25" s="299">
        <f t="shared" si="2"/>
        <v>0</v>
      </c>
      <c r="L25" s="280">
        <v>0</v>
      </c>
      <c r="M25" s="280">
        <v>0</v>
      </c>
      <c r="N25" s="299">
        <f t="shared" si="3"/>
        <v>0</v>
      </c>
      <c r="O25" s="280"/>
      <c r="P25" s="280"/>
      <c r="Q25" s="292">
        <f t="shared" si="15"/>
        <v>0</v>
      </c>
      <c r="R25" s="195">
        <f t="shared" si="15"/>
        <v>0</v>
      </c>
      <c r="S25" s="195">
        <f t="shared" si="15"/>
        <v>0</v>
      </c>
      <c r="T25" s="299">
        <f t="shared" si="4"/>
        <v>0</v>
      </c>
      <c r="U25" s="280">
        <f t="shared" si="4"/>
        <v>0</v>
      </c>
      <c r="V25" s="280">
        <f t="shared" si="4"/>
        <v>0</v>
      </c>
      <c r="W25" s="299">
        <f t="shared" si="5"/>
        <v>0</v>
      </c>
      <c r="X25" s="280">
        <f t="shared" si="36"/>
        <v>0</v>
      </c>
      <c r="Y25" s="280">
        <f t="shared" si="36"/>
        <v>0</v>
      </c>
      <c r="Z25" s="299">
        <f t="shared" si="37"/>
        <v>0</v>
      </c>
      <c r="AA25" s="280">
        <f t="shared" si="38"/>
        <v>0</v>
      </c>
      <c r="AB25" s="280">
        <f t="shared" si="38"/>
        <v>0</v>
      </c>
      <c r="AC25" s="299">
        <f t="shared" si="7"/>
        <v>0</v>
      </c>
      <c r="AD25" s="280">
        <f t="shared" si="39"/>
        <v>0</v>
      </c>
      <c r="AE25" s="280">
        <f t="shared" si="39"/>
        <v>0</v>
      </c>
      <c r="AF25" s="299">
        <f t="shared" si="17"/>
        <v>0</v>
      </c>
      <c r="AG25" s="280">
        <f t="shared" si="40"/>
        <v>0</v>
      </c>
      <c r="AH25" s="280">
        <f t="shared" si="40"/>
        <v>0</v>
      </c>
      <c r="AI25" s="296">
        <f t="shared" si="10"/>
        <v>0</v>
      </c>
      <c r="AJ25" s="275">
        <f t="shared" si="18"/>
        <v>0</v>
      </c>
      <c r="AK25" s="275">
        <f t="shared" si="11"/>
        <v>0</v>
      </c>
      <c r="AL25" s="299"/>
      <c r="AM25" s="280"/>
      <c r="AN25" s="280"/>
      <c r="AO25" s="48">
        <f t="shared" si="41"/>
        <v>0</v>
      </c>
      <c r="AP25" s="13">
        <f t="shared" si="42"/>
        <v>0</v>
      </c>
      <c r="AQ25" s="13">
        <f t="shared" si="43"/>
        <v>0</v>
      </c>
      <c r="AR25" s="48">
        <f t="shared" si="44"/>
        <v>0</v>
      </c>
      <c r="AS25" s="13"/>
      <c r="AT25" s="13"/>
      <c r="AU25" s="48">
        <f t="shared" si="45"/>
        <v>0</v>
      </c>
      <c r="AV25" s="263"/>
      <c r="AW25" s="263"/>
      <c r="AX25" s="263"/>
      <c r="AY25" s="263"/>
      <c r="AZ25" s="263"/>
      <c r="BA25" s="13">
        <f t="shared" si="46"/>
        <v>0</v>
      </c>
      <c r="BB25" s="13">
        <f t="shared" si="47"/>
        <v>0</v>
      </c>
      <c r="BC25" s="13">
        <f t="shared" si="48"/>
        <v>0</v>
      </c>
      <c r="BD25" s="13">
        <f t="shared" si="49"/>
        <v>0</v>
      </c>
      <c r="BE25" s="13">
        <f t="shared" si="50"/>
        <v>0</v>
      </c>
      <c r="BF25" s="13">
        <f t="shared" si="51"/>
        <v>0</v>
      </c>
      <c r="BG25" s="13"/>
    </row>
    <row r="26" spans="1:59" ht="47.25" customHeight="1">
      <c r="A26" s="10">
        <v>10</v>
      </c>
      <c r="B26" s="216" t="s">
        <v>33</v>
      </c>
      <c r="C26" s="47" t="s">
        <v>34</v>
      </c>
      <c r="D26" s="47"/>
      <c r="E26" s="299">
        <f t="shared" si="1"/>
        <v>0</v>
      </c>
      <c r="F26" s="280">
        <v>0</v>
      </c>
      <c r="G26" s="280">
        <v>0</v>
      </c>
      <c r="H26" s="299">
        <f t="shared" si="33"/>
        <v>0</v>
      </c>
      <c r="I26" s="280">
        <f t="shared" si="34"/>
        <v>0</v>
      </c>
      <c r="J26" s="280">
        <f t="shared" si="35"/>
        <v>0</v>
      </c>
      <c r="K26" s="299">
        <f t="shared" si="2"/>
        <v>0</v>
      </c>
      <c r="L26" s="280">
        <v>0</v>
      </c>
      <c r="M26" s="280">
        <v>0</v>
      </c>
      <c r="N26" s="299">
        <f t="shared" si="3"/>
        <v>0</v>
      </c>
      <c r="O26" s="280"/>
      <c r="P26" s="280"/>
      <c r="Q26" s="292">
        <f t="shared" si="15"/>
        <v>0</v>
      </c>
      <c r="R26" s="195">
        <f t="shared" si="15"/>
        <v>0</v>
      </c>
      <c r="S26" s="195">
        <f t="shared" si="15"/>
        <v>0</v>
      </c>
      <c r="T26" s="299">
        <f t="shared" si="4"/>
        <v>0</v>
      </c>
      <c r="U26" s="280">
        <f t="shared" si="4"/>
        <v>0</v>
      </c>
      <c r="V26" s="280">
        <f t="shared" si="4"/>
        <v>0</v>
      </c>
      <c r="W26" s="299">
        <f t="shared" si="5"/>
        <v>0</v>
      </c>
      <c r="X26" s="280">
        <f t="shared" si="36"/>
        <v>0</v>
      </c>
      <c r="Y26" s="280">
        <f t="shared" si="36"/>
        <v>0</v>
      </c>
      <c r="Z26" s="299">
        <f t="shared" si="37"/>
        <v>0</v>
      </c>
      <c r="AA26" s="280">
        <f t="shared" si="38"/>
        <v>0</v>
      </c>
      <c r="AB26" s="280">
        <f t="shared" si="38"/>
        <v>0</v>
      </c>
      <c r="AC26" s="299">
        <f t="shared" si="7"/>
        <v>0</v>
      </c>
      <c r="AD26" s="280">
        <f t="shared" si="39"/>
        <v>0</v>
      </c>
      <c r="AE26" s="280">
        <f t="shared" si="39"/>
        <v>0</v>
      </c>
      <c r="AF26" s="299">
        <f t="shared" si="17"/>
        <v>0</v>
      </c>
      <c r="AG26" s="280">
        <f t="shared" si="40"/>
        <v>0</v>
      </c>
      <c r="AH26" s="280">
        <f t="shared" si="40"/>
        <v>0</v>
      </c>
      <c r="AI26" s="296">
        <f t="shared" si="10"/>
        <v>0</v>
      </c>
      <c r="AJ26" s="275">
        <f t="shared" si="18"/>
        <v>0</v>
      </c>
      <c r="AK26" s="275">
        <f t="shared" si="11"/>
        <v>0</v>
      </c>
      <c r="AL26" s="299">
        <f t="shared" ref="AL26:AL28" si="52">AM26+AN26</f>
        <v>0</v>
      </c>
      <c r="AM26" s="280"/>
      <c r="AN26" s="280"/>
      <c r="AO26" s="48">
        <f t="shared" si="41"/>
        <v>0</v>
      </c>
      <c r="AP26" s="13">
        <f t="shared" si="42"/>
        <v>0</v>
      </c>
      <c r="AQ26" s="13">
        <f t="shared" si="43"/>
        <v>0</v>
      </c>
      <c r="AR26" s="48">
        <f t="shared" si="44"/>
        <v>0</v>
      </c>
      <c r="AS26" s="13"/>
      <c r="AT26" s="13"/>
      <c r="AU26" s="48">
        <f t="shared" si="45"/>
        <v>0</v>
      </c>
      <c r="AV26" s="263"/>
      <c r="AW26" s="263"/>
      <c r="AX26" s="263"/>
      <c r="AY26" s="263"/>
      <c r="AZ26" s="263"/>
      <c r="BA26" s="13">
        <f t="shared" si="46"/>
        <v>0</v>
      </c>
      <c r="BB26" s="13">
        <f t="shared" si="47"/>
        <v>0</v>
      </c>
      <c r="BC26" s="13">
        <f t="shared" si="48"/>
        <v>0</v>
      </c>
      <c r="BD26" s="13">
        <f t="shared" si="49"/>
        <v>0</v>
      </c>
      <c r="BE26" s="13">
        <f t="shared" si="50"/>
        <v>0</v>
      </c>
      <c r="BF26" s="13">
        <f t="shared" si="51"/>
        <v>0</v>
      </c>
      <c r="BG26" s="13"/>
    </row>
    <row r="27" spans="1:59" ht="23.25">
      <c r="A27" s="10">
        <v>11</v>
      </c>
      <c r="B27" s="216" t="s">
        <v>35</v>
      </c>
      <c r="C27" s="47" t="s">
        <v>36</v>
      </c>
      <c r="D27" s="47"/>
      <c r="E27" s="299">
        <f t="shared" si="1"/>
        <v>0</v>
      </c>
      <c r="F27" s="280">
        <v>0</v>
      </c>
      <c r="G27" s="280">
        <v>0</v>
      </c>
      <c r="H27" s="299">
        <f t="shared" si="33"/>
        <v>0</v>
      </c>
      <c r="I27" s="280">
        <f t="shared" si="34"/>
        <v>0</v>
      </c>
      <c r="J27" s="280">
        <f t="shared" si="35"/>
        <v>0</v>
      </c>
      <c r="K27" s="299">
        <f t="shared" si="2"/>
        <v>0</v>
      </c>
      <c r="L27" s="280">
        <v>0</v>
      </c>
      <c r="M27" s="280">
        <v>0</v>
      </c>
      <c r="N27" s="299">
        <f t="shared" si="3"/>
        <v>0</v>
      </c>
      <c r="O27" s="280"/>
      <c r="P27" s="280"/>
      <c r="Q27" s="292">
        <f>IFERROR(ROUND(K27/H27*100,2),0)</f>
        <v>0</v>
      </c>
      <c r="R27" s="195">
        <f t="shared" si="15"/>
        <v>0</v>
      </c>
      <c r="S27" s="195">
        <f t="shared" si="15"/>
        <v>0</v>
      </c>
      <c r="T27" s="299">
        <f t="shared" si="4"/>
        <v>0</v>
      </c>
      <c r="U27" s="280">
        <f t="shared" si="4"/>
        <v>0</v>
      </c>
      <c r="V27" s="280">
        <f t="shared" si="4"/>
        <v>0</v>
      </c>
      <c r="W27" s="299">
        <f t="shared" si="5"/>
        <v>0</v>
      </c>
      <c r="X27" s="280">
        <f t="shared" si="36"/>
        <v>0</v>
      </c>
      <c r="Y27" s="280">
        <f t="shared" si="36"/>
        <v>0</v>
      </c>
      <c r="Z27" s="299">
        <f t="shared" si="37"/>
        <v>0</v>
      </c>
      <c r="AA27" s="280">
        <f t="shared" si="38"/>
        <v>0</v>
      </c>
      <c r="AB27" s="280">
        <f t="shared" si="38"/>
        <v>0</v>
      </c>
      <c r="AC27" s="299">
        <f t="shared" si="7"/>
        <v>0</v>
      </c>
      <c r="AD27" s="280">
        <f t="shared" si="39"/>
        <v>0</v>
      </c>
      <c r="AE27" s="280">
        <f t="shared" si="39"/>
        <v>0</v>
      </c>
      <c r="AF27" s="299">
        <f t="shared" si="17"/>
        <v>0</v>
      </c>
      <c r="AG27" s="280">
        <f t="shared" si="40"/>
        <v>0</v>
      </c>
      <c r="AH27" s="280">
        <f t="shared" si="40"/>
        <v>0</v>
      </c>
      <c r="AI27" s="296">
        <f t="shared" si="10"/>
        <v>0</v>
      </c>
      <c r="AJ27" s="275">
        <f t="shared" si="18"/>
        <v>0</v>
      </c>
      <c r="AK27" s="275">
        <f t="shared" si="11"/>
        <v>0</v>
      </c>
      <c r="AL27" s="299">
        <f t="shared" si="52"/>
        <v>0</v>
      </c>
      <c r="AM27" s="280"/>
      <c r="AN27" s="280"/>
      <c r="AO27" s="48">
        <f t="shared" si="41"/>
        <v>0</v>
      </c>
      <c r="AP27" s="13">
        <f t="shared" si="42"/>
        <v>0</v>
      </c>
      <c r="AQ27" s="13">
        <f t="shared" si="43"/>
        <v>0</v>
      </c>
      <c r="AR27" s="48">
        <f t="shared" si="44"/>
        <v>0</v>
      </c>
      <c r="AS27" s="13"/>
      <c r="AT27" s="13"/>
      <c r="AU27" s="48">
        <f t="shared" si="45"/>
        <v>0</v>
      </c>
      <c r="AV27" s="263"/>
      <c r="AW27" s="263"/>
      <c r="AX27" s="263"/>
      <c r="AY27" s="263"/>
      <c r="AZ27" s="263"/>
      <c r="BA27" s="13">
        <f t="shared" si="46"/>
        <v>0</v>
      </c>
      <c r="BB27" s="13">
        <f t="shared" si="47"/>
        <v>0</v>
      </c>
      <c r="BC27" s="13">
        <f t="shared" si="48"/>
        <v>0</v>
      </c>
      <c r="BD27" s="13">
        <f t="shared" si="49"/>
        <v>0</v>
      </c>
      <c r="BE27" s="13">
        <f t="shared" si="50"/>
        <v>0</v>
      </c>
      <c r="BF27" s="13">
        <f t="shared" si="51"/>
        <v>0</v>
      </c>
      <c r="BG27" s="13"/>
    </row>
    <row r="28" spans="1:59" ht="23.25">
      <c r="A28" s="10">
        <v>12</v>
      </c>
      <c r="B28" s="216" t="s">
        <v>37</v>
      </c>
      <c r="C28" s="47" t="s">
        <v>38</v>
      </c>
      <c r="D28" s="47"/>
      <c r="E28" s="299">
        <f t="shared" si="1"/>
        <v>1072</v>
      </c>
      <c r="F28" s="280">
        <v>0</v>
      </c>
      <c r="G28" s="280">
        <v>1072</v>
      </c>
      <c r="H28" s="299">
        <f t="shared" si="33"/>
        <v>715</v>
      </c>
      <c r="I28" s="280">
        <f t="shared" si="34"/>
        <v>0</v>
      </c>
      <c r="J28" s="280">
        <f t="shared" si="35"/>
        <v>715</v>
      </c>
      <c r="K28" s="299">
        <f t="shared" si="2"/>
        <v>232</v>
      </c>
      <c r="L28" s="280">
        <v>0</v>
      </c>
      <c r="M28" s="280">
        <v>232</v>
      </c>
      <c r="N28" s="299">
        <f t="shared" si="3"/>
        <v>0</v>
      </c>
      <c r="O28" s="280"/>
      <c r="P28" s="280"/>
      <c r="Q28" s="294">
        <f t="shared" si="15"/>
        <v>32.450000000000003</v>
      </c>
      <c r="R28" s="195">
        <f t="shared" si="15"/>
        <v>0</v>
      </c>
      <c r="S28" s="195">
        <f t="shared" si="15"/>
        <v>32.450000000000003</v>
      </c>
      <c r="T28" s="299">
        <f t="shared" si="4"/>
        <v>-483</v>
      </c>
      <c r="U28" s="280">
        <f t="shared" si="4"/>
        <v>0</v>
      </c>
      <c r="V28" s="280">
        <f t="shared" si="4"/>
        <v>-483</v>
      </c>
      <c r="W28" s="299">
        <f t="shared" si="5"/>
        <v>0</v>
      </c>
      <c r="X28" s="280">
        <f t="shared" si="36"/>
        <v>0</v>
      </c>
      <c r="Y28" s="280">
        <f t="shared" si="36"/>
        <v>0</v>
      </c>
      <c r="Z28" s="299">
        <f t="shared" si="37"/>
        <v>-483</v>
      </c>
      <c r="AA28" s="280">
        <f t="shared" si="38"/>
        <v>0</v>
      </c>
      <c r="AB28" s="280">
        <f t="shared" si="38"/>
        <v>-483</v>
      </c>
      <c r="AC28" s="299">
        <f t="shared" si="7"/>
        <v>29</v>
      </c>
      <c r="AD28" s="280">
        <f t="shared" si="39"/>
        <v>0</v>
      </c>
      <c r="AE28" s="280">
        <f t="shared" si="39"/>
        <v>29</v>
      </c>
      <c r="AF28" s="299">
        <f t="shared" si="17"/>
        <v>840</v>
      </c>
      <c r="AG28" s="280">
        <f t="shared" si="40"/>
        <v>0</v>
      </c>
      <c r="AH28" s="280">
        <f t="shared" si="40"/>
        <v>840</v>
      </c>
      <c r="AI28" s="296">
        <f t="shared" si="10"/>
        <v>29</v>
      </c>
      <c r="AJ28" s="275">
        <f t="shared" si="18"/>
        <v>0</v>
      </c>
      <c r="AK28" s="275">
        <f t="shared" si="11"/>
        <v>29</v>
      </c>
      <c r="AL28" s="299">
        <f t="shared" si="52"/>
        <v>0</v>
      </c>
      <c r="AM28" s="280"/>
      <c r="AN28" s="280"/>
      <c r="AO28" s="48">
        <f t="shared" si="41"/>
        <v>-840</v>
      </c>
      <c r="AP28" s="13">
        <f t="shared" si="42"/>
        <v>0</v>
      </c>
      <c r="AQ28" s="13">
        <f t="shared" si="43"/>
        <v>-840</v>
      </c>
      <c r="AR28" s="48">
        <f t="shared" si="44"/>
        <v>-840</v>
      </c>
      <c r="AS28" s="13"/>
      <c r="AT28" s="13">
        <v>-840</v>
      </c>
      <c r="AU28" s="48">
        <f t="shared" si="45"/>
        <v>0</v>
      </c>
      <c r="AV28" s="263"/>
      <c r="AW28" s="263"/>
      <c r="AX28" s="263"/>
      <c r="AY28" s="263"/>
      <c r="AZ28" s="263"/>
      <c r="BA28" s="13">
        <f t="shared" si="46"/>
        <v>145</v>
      </c>
      <c r="BB28" s="13">
        <f t="shared" si="47"/>
        <v>840</v>
      </c>
      <c r="BC28" s="13">
        <f t="shared" si="48"/>
        <v>116</v>
      </c>
      <c r="BD28" s="13">
        <f t="shared" si="49"/>
        <v>87</v>
      </c>
      <c r="BE28" s="13">
        <f t="shared" si="50"/>
        <v>58</v>
      </c>
      <c r="BF28" s="13">
        <f t="shared" si="51"/>
        <v>29</v>
      </c>
      <c r="BG28" s="13"/>
    </row>
    <row r="29" spans="1:59" ht="40.5">
      <c r="A29" s="20"/>
      <c r="B29" s="267" t="s">
        <v>39</v>
      </c>
      <c r="C29" s="50"/>
      <c r="D29" s="50"/>
      <c r="E29" s="282">
        <f t="shared" ref="E29:P29" si="53">SUM(E23:E28)</f>
        <v>7922</v>
      </c>
      <c r="F29" s="282">
        <v>349</v>
      </c>
      <c r="G29" s="282">
        <v>7573</v>
      </c>
      <c r="H29" s="282">
        <f t="shared" si="53"/>
        <v>5282</v>
      </c>
      <c r="I29" s="282">
        <f>SUM(I23:I28)</f>
        <v>233</v>
      </c>
      <c r="J29" s="282">
        <f>SUM(J23:J28)</f>
        <v>5049</v>
      </c>
      <c r="K29" s="282">
        <f t="shared" si="53"/>
        <v>9001</v>
      </c>
      <c r="L29" s="282">
        <v>141</v>
      </c>
      <c r="M29" s="282">
        <v>8860</v>
      </c>
      <c r="N29" s="282">
        <f t="shared" si="53"/>
        <v>0</v>
      </c>
      <c r="O29" s="282">
        <f t="shared" si="53"/>
        <v>0</v>
      </c>
      <c r="P29" s="282">
        <f t="shared" si="53"/>
        <v>0</v>
      </c>
      <c r="Q29" s="271">
        <f t="shared" si="15"/>
        <v>170.41</v>
      </c>
      <c r="R29" s="271">
        <f>IFERROR(ROUND(L29/I29*100,2),0)</f>
        <v>60.52</v>
      </c>
      <c r="S29" s="271">
        <f t="shared" si="15"/>
        <v>175.48</v>
      </c>
      <c r="T29" s="282">
        <f t="shared" si="4"/>
        <v>3719</v>
      </c>
      <c r="U29" s="282">
        <f t="shared" si="4"/>
        <v>-92</v>
      </c>
      <c r="V29" s="282">
        <f t="shared" si="4"/>
        <v>3811</v>
      </c>
      <c r="W29" s="282">
        <f t="shared" ref="W29:AH29" si="54">SUM(W23:W28)</f>
        <v>4294</v>
      </c>
      <c r="X29" s="282">
        <f t="shared" si="54"/>
        <v>0</v>
      </c>
      <c r="Y29" s="282">
        <f t="shared" si="54"/>
        <v>4294</v>
      </c>
      <c r="Z29" s="282">
        <f t="shared" si="54"/>
        <v>-575</v>
      </c>
      <c r="AA29" s="282">
        <f t="shared" si="54"/>
        <v>-92</v>
      </c>
      <c r="AB29" s="282">
        <f t="shared" si="54"/>
        <v>-483</v>
      </c>
      <c r="AC29" s="282">
        <f t="shared" si="54"/>
        <v>1126</v>
      </c>
      <c r="AD29" s="282">
        <f t="shared" si="54"/>
        <v>18</v>
      </c>
      <c r="AE29" s="282">
        <f t="shared" si="54"/>
        <v>1108</v>
      </c>
      <c r="AF29" s="282">
        <f t="shared" si="54"/>
        <v>-1079</v>
      </c>
      <c r="AG29" s="282">
        <f t="shared" si="54"/>
        <v>208</v>
      </c>
      <c r="AH29" s="282">
        <f t="shared" si="54"/>
        <v>-1287</v>
      </c>
      <c r="AI29" s="276">
        <f t="shared" si="10"/>
        <v>-1</v>
      </c>
      <c r="AJ29" s="276">
        <f t="shared" si="18"/>
        <v>11.6</v>
      </c>
      <c r="AK29" s="276">
        <f t="shared" si="11"/>
        <v>-1.2</v>
      </c>
      <c r="AL29" s="282">
        <f t="shared" ref="AL29:BF29" si="55">SUM(AL23:AL28)</f>
        <v>0</v>
      </c>
      <c r="AM29" s="282">
        <f t="shared" si="55"/>
        <v>0</v>
      </c>
      <c r="AN29" s="282">
        <f t="shared" si="55"/>
        <v>0</v>
      </c>
      <c r="AO29" s="23">
        <f t="shared" si="55"/>
        <v>1079</v>
      </c>
      <c r="AP29" s="23">
        <f t="shared" si="55"/>
        <v>0</v>
      </c>
      <c r="AQ29" s="23">
        <f t="shared" si="55"/>
        <v>1079</v>
      </c>
      <c r="AR29" s="23">
        <f t="shared" si="55"/>
        <v>-840</v>
      </c>
      <c r="AS29" s="23">
        <f t="shared" si="55"/>
        <v>0</v>
      </c>
      <c r="AT29" s="23">
        <f t="shared" si="55"/>
        <v>-840</v>
      </c>
      <c r="AU29" s="23">
        <f t="shared" si="55"/>
        <v>1919</v>
      </c>
      <c r="AV29" s="265">
        <f t="shared" si="55"/>
        <v>0</v>
      </c>
      <c r="AW29" s="265">
        <f t="shared" si="55"/>
        <v>1919</v>
      </c>
      <c r="AX29" s="265">
        <f t="shared" si="55"/>
        <v>0</v>
      </c>
      <c r="AY29" s="265">
        <f t="shared" si="55"/>
        <v>0</v>
      </c>
      <c r="AZ29" s="265">
        <f t="shared" si="55"/>
        <v>0</v>
      </c>
      <c r="BA29" s="23">
        <f t="shared" si="46"/>
        <v>5540</v>
      </c>
      <c r="BB29" s="23"/>
      <c r="BC29" s="23">
        <f t="shared" si="55"/>
        <v>4432</v>
      </c>
      <c r="BD29" s="23">
        <f t="shared" si="55"/>
        <v>3324</v>
      </c>
      <c r="BE29" s="23">
        <f t="shared" si="55"/>
        <v>2216</v>
      </c>
      <c r="BF29" s="23">
        <f t="shared" si="55"/>
        <v>1108</v>
      </c>
      <c r="BG29" s="23">
        <f>SUM(BG23:BG28)</f>
        <v>0</v>
      </c>
    </row>
    <row r="30" spans="1:59" ht="40.5">
      <c r="A30" s="10">
        <v>13</v>
      </c>
      <c r="B30" s="216" t="s">
        <v>229</v>
      </c>
      <c r="C30" s="47" t="s">
        <v>40</v>
      </c>
      <c r="D30" s="47"/>
      <c r="E30" s="299">
        <f>F30+G30</f>
        <v>0</v>
      </c>
      <c r="F30" s="280">
        <v>0</v>
      </c>
      <c r="G30" s="280">
        <v>0</v>
      </c>
      <c r="H30" s="299">
        <f>I30+J30</f>
        <v>0</v>
      </c>
      <c r="I30" s="280">
        <f t="shared" ref="I30:I32" si="56">ROUND(F30/12*$J$5,0)</f>
        <v>0</v>
      </c>
      <c r="J30" s="280">
        <f t="shared" ref="J30:J32" si="57">ROUND(G30/12*$J$5,0)</f>
        <v>0</v>
      </c>
      <c r="K30" s="299">
        <f>L30+M30</f>
        <v>0</v>
      </c>
      <c r="L30" s="280">
        <v>0</v>
      </c>
      <c r="M30" s="280">
        <v>0</v>
      </c>
      <c r="N30" s="299">
        <f>O30+P30</f>
        <v>0</v>
      </c>
      <c r="O30" s="280"/>
      <c r="P30" s="280"/>
      <c r="Q30" s="292">
        <f t="shared" si="15"/>
        <v>0</v>
      </c>
      <c r="R30" s="195">
        <f t="shared" si="15"/>
        <v>0</v>
      </c>
      <c r="S30" s="195">
        <f t="shared" si="15"/>
        <v>0</v>
      </c>
      <c r="T30" s="299">
        <f t="shared" si="4"/>
        <v>0</v>
      </c>
      <c r="U30" s="280">
        <f t="shared" si="4"/>
        <v>0</v>
      </c>
      <c r="V30" s="280">
        <f t="shared" si="4"/>
        <v>0</v>
      </c>
      <c r="W30" s="299">
        <f>X30+Y30</f>
        <v>0</v>
      </c>
      <c r="X30" s="280">
        <f t="shared" ref="X30:Y32" si="58">IFERROR(IF(U30&gt;0,U30,0),0)</f>
        <v>0</v>
      </c>
      <c r="Y30" s="280">
        <f t="shared" si="58"/>
        <v>0</v>
      </c>
      <c r="Z30" s="299">
        <f>AA30+AB30</f>
        <v>0</v>
      </c>
      <c r="AA30" s="280">
        <f t="shared" ref="AA30:AB32" si="59">IFERROR(IF(U30&lt;0,U30,0),0)</f>
        <v>0</v>
      </c>
      <c r="AB30" s="280">
        <f t="shared" si="59"/>
        <v>0</v>
      </c>
      <c r="AC30" s="299">
        <f>AD30+AE30</f>
        <v>0</v>
      </c>
      <c r="AD30" s="280">
        <f t="shared" ref="AD30:AE32" si="60">ROUND((L30/$AD$107),0)</f>
        <v>0</v>
      </c>
      <c r="AE30" s="280">
        <f t="shared" si="60"/>
        <v>0</v>
      </c>
      <c r="AF30" s="299">
        <f>AG30+AH30</f>
        <v>0</v>
      </c>
      <c r="AG30" s="280">
        <f t="shared" ref="AG30:AH32" si="61">ROUND((F30-L30),0)</f>
        <v>0</v>
      </c>
      <c r="AH30" s="280">
        <f t="shared" si="61"/>
        <v>0</v>
      </c>
      <c r="AI30" s="296">
        <f t="shared" si="10"/>
        <v>0</v>
      </c>
      <c r="AJ30" s="275">
        <f t="shared" si="18"/>
        <v>0</v>
      </c>
      <c r="AK30" s="275">
        <f t="shared" si="11"/>
        <v>0</v>
      </c>
      <c r="AL30" s="299">
        <f>AM30+AN30</f>
        <v>0</v>
      </c>
      <c r="AM30" s="280"/>
      <c r="AN30" s="280"/>
      <c r="AO30" s="48">
        <f t="shared" ref="AO30:AO32" si="62">AP30+AQ30</f>
        <v>0</v>
      </c>
      <c r="AP30" s="13">
        <f t="shared" ref="AP30:AP32" si="63">AS30+AV30</f>
        <v>0</v>
      </c>
      <c r="AQ30" s="13">
        <f t="shared" ref="AQ30:AQ32" si="64">AT30+AW30</f>
        <v>0</v>
      </c>
      <c r="AR30" s="48">
        <f t="shared" ref="AR30:AR32" si="65">AS30+AT30</f>
        <v>0</v>
      </c>
      <c r="AS30" s="13"/>
      <c r="AT30" s="13"/>
      <c r="AU30" s="48">
        <f t="shared" ref="AU30:AU32" si="66">AV30+AW30</f>
        <v>0</v>
      </c>
      <c r="AV30" s="263"/>
      <c r="AW30" s="263"/>
      <c r="AX30" s="263"/>
      <c r="AY30" s="263"/>
      <c r="AZ30" s="263"/>
      <c r="BA30" s="13">
        <f t="shared" si="46"/>
        <v>0</v>
      </c>
      <c r="BB30" s="13">
        <f>AH30</f>
        <v>0</v>
      </c>
      <c r="BC30" s="13">
        <f t="shared" ref="BC30:BC32" si="67">ROUND(AE30*4,0)</f>
        <v>0</v>
      </c>
      <c r="BD30" s="13">
        <f t="shared" ref="BD30:BD32" si="68">ROUND(AE30*3,0)</f>
        <v>0</v>
      </c>
      <c r="BE30" s="13">
        <f t="shared" ref="BE30:BE32" si="69">ROUND(AE30*2,0)</f>
        <v>0</v>
      </c>
      <c r="BF30" s="13">
        <f t="shared" ref="BF30:BF32" si="70">AE30</f>
        <v>0</v>
      </c>
      <c r="BG30" s="13"/>
    </row>
    <row r="31" spans="1:59" ht="47.25" customHeight="1">
      <c r="A31" s="10">
        <v>14</v>
      </c>
      <c r="B31" s="216" t="s">
        <v>230</v>
      </c>
      <c r="C31" s="47" t="s">
        <v>41</v>
      </c>
      <c r="D31" s="47"/>
      <c r="E31" s="299">
        <f>F31+G31</f>
        <v>697</v>
      </c>
      <c r="F31" s="280">
        <v>0</v>
      </c>
      <c r="G31" s="280">
        <v>697</v>
      </c>
      <c r="H31" s="299">
        <f>I31+J31</f>
        <v>465</v>
      </c>
      <c r="I31" s="280">
        <f t="shared" si="56"/>
        <v>0</v>
      </c>
      <c r="J31" s="280">
        <f t="shared" si="57"/>
        <v>465</v>
      </c>
      <c r="K31" s="299">
        <f>L31+M31</f>
        <v>421</v>
      </c>
      <c r="L31" s="280">
        <v>0</v>
      </c>
      <c r="M31" s="280">
        <v>421</v>
      </c>
      <c r="N31" s="299">
        <f>O31+P31</f>
        <v>0</v>
      </c>
      <c r="O31" s="280"/>
      <c r="P31" s="280"/>
      <c r="Q31" s="294">
        <f t="shared" si="15"/>
        <v>90.54</v>
      </c>
      <c r="R31" s="195">
        <f t="shared" si="15"/>
        <v>0</v>
      </c>
      <c r="S31" s="195">
        <f t="shared" si="15"/>
        <v>90.54</v>
      </c>
      <c r="T31" s="299">
        <f t="shared" si="4"/>
        <v>-44</v>
      </c>
      <c r="U31" s="280">
        <f t="shared" si="4"/>
        <v>0</v>
      </c>
      <c r="V31" s="280">
        <f t="shared" si="4"/>
        <v>-44</v>
      </c>
      <c r="W31" s="299">
        <f>X31+Y31</f>
        <v>0</v>
      </c>
      <c r="X31" s="280">
        <f t="shared" si="58"/>
        <v>0</v>
      </c>
      <c r="Y31" s="280">
        <f t="shared" si="58"/>
        <v>0</v>
      </c>
      <c r="Z31" s="299">
        <f>AA31+AB31</f>
        <v>-44</v>
      </c>
      <c r="AA31" s="280">
        <f t="shared" si="59"/>
        <v>0</v>
      </c>
      <c r="AB31" s="280">
        <f t="shared" si="59"/>
        <v>-44</v>
      </c>
      <c r="AC31" s="299">
        <f>AD31+AE31</f>
        <v>53</v>
      </c>
      <c r="AD31" s="280">
        <f t="shared" si="60"/>
        <v>0</v>
      </c>
      <c r="AE31" s="280">
        <f t="shared" si="60"/>
        <v>53</v>
      </c>
      <c r="AF31" s="299">
        <f>AG31+AH31</f>
        <v>276</v>
      </c>
      <c r="AG31" s="280">
        <f t="shared" si="61"/>
        <v>0</v>
      </c>
      <c r="AH31" s="280">
        <f t="shared" si="61"/>
        <v>276</v>
      </c>
      <c r="AI31" s="296">
        <f t="shared" si="10"/>
        <v>5.2</v>
      </c>
      <c r="AJ31" s="275">
        <f t="shared" si="18"/>
        <v>0</v>
      </c>
      <c r="AK31" s="275">
        <f t="shared" si="11"/>
        <v>5.2</v>
      </c>
      <c r="AL31" s="299">
        <f>AM31+AN31</f>
        <v>0</v>
      </c>
      <c r="AM31" s="280"/>
      <c r="AN31" s="280"/>
      <c r="AO31" s="48">
        <f t="shared" si="62"/>
        <v>0</v>
      </c>
      <c r="AP31" s="13">
        <f t="shared" si="63"/>
        <v>0</v>
      </c>
      <c r="AQ31" s="13">
        <f t="shared" si="64"/>
        <v>0</v>
      </c>
      <c r="AR31" s="48">
        <f t="shared" si="65"/>
        <v>0</v>
      </c>
      <c r="AS31" s="13"/>
      <c r="AT31" s="13"/>
      <c r="AU31" s="48">
        <f t="shared" si="66"/>
        <v>0</v>
      </c>
      <c r="AV31" s="263"/>
      <c r="AW31" s="263"/>
      <c r="AX31" s="263">
        <v>470</v>
      </c>
      <c r="AY31" s="263">
        <f>BC31-BB31</f>
        <v>212</v>
      </c>
      <c r="AZ31" s="263">
        <f>ROUND(AY31*AX$109,0)</f>
        <v>199</v>
      </c>
      <c r="BA31" s="13">
        <f t="shared" si="46"/>
        <v>265</v>
      </c>
      <c r="BB31" s="13">
        <v>0</v>
      </c>
      <c r="BC31" s="13">
        <f t="shared" si="67"/>
        <v>212</v>
      </c>
      <c r="BD31" s="13">
        <f t="shared" si="68"/>
        <v>159</v>
      </c>
      <c r="BE31" s="13">
        <f t="shared" si="69"/>
        <v>106</v>
      </c>
      <c r="BF31" s="13">
        <f t="shared" si="70"/>
        <v>53</v>
      </c>
      <c r="BG31" s="13"/>
    </row>
    <row r="32" spans="1:59" ht="23.25">
      <c r="A32" s="10">
        <v>15</v>
      </c>
      <c r="B32" s="216" t="s">
        <v>231</v>
      </c>
      <c r="C32" s="47" t="s">
        <v>42</v>
      </c>
      <c r="D32" s="47"/>
      <c r="E32" s="299">
        <f>F32+G32</f>
        <v>2113</v>
      </c>
      <c r="F32" s="280">
        <v>200</v>
      </c>
      <c r="G32" s="280">
        <v>1913</v>
      </c>
      <c r="H32" s="299">
        <f>I32+J32</f>
        <v>1408</v>
      </c>
      <c r="I32" s="280">
        <f t="shared" si="56"/>
        <v>133</v>
      </c>
      <c r="J32" s="280">
        <f t="shared" si="57"/>
        <v>1275</v>
      </c>
      <c r="K32" s="299">
        <f>L32+M32</f>
        <v>1380</v>
      </c>
      <c r="L32" s="280">
        <v>2</v>
      </c>
      <c r="M32" s="280">
        <v>1378</v>
      </c>
      <c r="N32" s="299">
        <f>O32+P32</f>
        <v>0</v>
      </c>
      <c r="O32" s="280"/>
      <c r="P32" s="280"/>
      <c r="Q32" s="292">
        <f t="shared" si="15"/>
        <v>98.01</v>
      </c>
      <c r="R32" s="195">
        <f t="shared" si="15"/>
        <v>1.5</v>
      </c>
      <c r="S32" s="195">
        <f t="shared" si="15"/>
        <v>108.08</v>
      </c>
      <c r="T32" s="299">
        <f t="shared" si="4"/>
        <v>-28</v>
      </c>
      <c r="U32" s="280">
        <f t="shared" si="4"/>
        <v>-131</v>
      </c>
      <c r="V32" s="280">
        <f t="shared" si="4"/>
        <v>103</v>
      </c>
      <c r="W32" s="299">
        <f>X32+Y32</f>
        <v>103</v>
      </c>
      <c r="X32" s="280">
        <f t="shared" si="58"/>
        <v>0</v>
      </c>
      <c r="Y32" s="280">
        <f t="shared" si="58"/>
        <v>103</v>
      </c>
      <c r="Z32" s="299">
        <f>AA32+AB32</f>
        <v>-131</v>
      </c>
      <c r="AA32" s="280">
        <f t="shared" si="59"/>
        <v>-131</v>
      </c>
      <c r="AB32" s="280">
        <f t="shared" si="59"/>
        <v>0</v>
      </c>
      <c r="AC32" s="299">
        <f>AD32+AE32</f>
        <v>172</v>
      </c>
      <c r="AD32" s="280">
        <f t="shared" si="60"/>
        <v>0</v>
      </c>
      <c r="AE32" s="280">
        <f t="shared" si="60"/>
        <v>172</v>
      </c>
      <c r="AF32" s="299">
        <f>AG32+AH32</f>
        <v>733</v>
      </c>
      <c r="AG32" s="280">
        <f t="shared" si="61"/>
        <v>198</v>
      </c>
      <c r="AH32" s="280">
        <f t="shared" si="61"/>
        <v>535</v>
      </c>
      <c r="AI32" s="296">
        <f t="shared" si="10"/>
        <v>4.3</v>
      </c>
      <c r="AJ32" s="275">
        <f t="shared" si="18"/>
        <v>0</v>
      </c>
      <c r="AK32" s="275">
        <f t="shared" si="11"/>
        <v>3.1</v>
      </c>
      <c r="AL32" s="299">
        <f>AM32+AN32</f>
        <v>0</v>
      </c>
      <c r="AM32" s="280"/>
      <c r="AN32" s="280"/>
      <c r="AO32" s="48">
        <f t="shared" si="62"/>
        <v>0</v>
      </c>
      <c r="AP32" s="13">
        <f t="shared" si="63"/>
        <v>0</v>
      </c>
      <c r="AQ32" s="13">
        <f t="shared" si="64"/>
        <v>0</v>
      </c>
      <c r="AR32" s="48">
        <f t="shared" si="65"/>
        <v>0</v>
      </c>
      <c r="AS32" s="13"/>
      <c r="AT32" s="13"/>
      <c r="AU32" s="48">
        <f t="shared" si="66"/>
        <v>0</v>
      </c>
      <c r="AV32" s="263"/>
      <c r="AW32" s="263"/>
      <c r="AX32" s="263"/>
      <c r="AY32" s="263"/>
      <c r="AZ32" s="263"/>
      <c r="BA32" s="13">
        <f t="shared" si="46"/>
        <v>860</v>
      </c>
      <c r="BB32" s="13">
        <f>AH32</f>
        <v>535</v>
      </c>
      <c r="BC32" s="13">
        <f t="shared" si="67"/>
        <v>688</v>
      </c>
      <c r="BD32" s="13">
        <f t="shared" si="68"/>
        <v>516</v>
      </c>
      <c r="BE32" s="13">
        <f t="shared" si="69"/>
        <v>344</v>
      </c>
      <c r="BF32" s="13">
        <f t="shared" si="70"/>
        <v>172</v>
      </c>
      <c r="BG32" s="13"/>
    </row>
    <row r="33" spans="1:59" ht="22.5" customHeight="1">
      <c r="A33" s="20"/>
      <c r="B33" s="267" t="s">
        <v>43</v>
      </c>
      <c r="C33" s="51"/>
      <c r="D33" s="51"/>
      <c r="E33" s="282">
        <f>E30+E31+E32</f>
        <v>2810</v>
      </c>
      <c r="F33" s="282">
        <v>200</v>
      </c>
      <c r="G33" s="282">
        <v>2610</v>
      </c>
      <c r="H33" s="282">
        <f t="shared" ref="H33:P33" si="71">H30+H31+H32</f>
        <v>1873</v>
      </c>
      <c r="I33" s="282">
        <f>I30+I31+I32</f>
        <v>133</v>
      </c>
      <c r="J33" s="282">
        <f>J30+J31+J32</f>
        <v>1740</v>
      </c>
      <c r="K33" s="282">
        <f t="shared" ref="K33" si="72">SUM(K30:K32)</f>
        <v>1801</v>
      </c>
      <c r="L33" s="282">
        <v>2</v>
      </c>
      <c r="M33" s="282">
        <v>1799</v>
      </c>
      <c r="N33" s="282">
        <f>N30+N31+N32</f>
        <v>0</v>
      </c>
      <c r="O33" s="282">
        <f t="shared" si="71"/>
        <v>0</v>
      </c>
      <c r="P33" s="282">
        <f t="shared" si="71"/>
        <v>0</v>
      </c>
      <c r="Q33" s="271">
        <f t="shared" si="15"/>
        <v>96.16</v>
      </c>
      <c r="R33" s="271">
        <f t="shared" si="15"/>
        <v>1.5</v>
      </c>
      <c r="S33" s="271">
        <f t="shared" si="15"/>
        <v>103.39</v>
      </c>
      <c r="T33" s="282">
        <f t="shared" si="4"/>
        <v>-72</v>
      </c>
      <c r="U33" s="282">
        <f t="shared" si="4"/>
        <v>-131</v>
      </c>
      <c r="V33" s="282">
        <f t="shared" si="4"/>
        <v>59</v>
      </c>
      <c r="W33" s="282">
        <f t="shared" ref="W33:AH33" si="73">W30+W31+W32</f>
        <v>103</v>
      </c>
      <c r="X33" s="282">
        <f t="shared" si="73"/>
        <v>0</v>
      </c>
      <c r="Y33" s="282">
        <f t="shared" si="73"/>
        <v>103</v>
      </c>
      <c r="Z33" s="282">
        <f t="shared" si="73"/>
        <v>-175</v>
      </c>
      <c r="AA33" s="282">
        <f t="shared" si="73"/>
        <v>-131</v>
      </c>
      <c r="AB33" s="282">
        <f t="shared" si="73"/>
        <v>-44</v>
      </c>
      <c r="AC33" s="282">
        <f t="shared" si="73"/>
        <v>225</v>
      </c>
      <c r="AD33" s="282">
        <f t="shared" si="73"/>
        <v>0</v>
      </c>
      <c r="AE33" s="282">
        <f t="shared" si="73"/>
        <v>225</v>
      </c>
      <c r="AF33" s="282">
        <f t="shared" si="73"/>
        <v>1009</v>
      </c>
      <c r="AG33" s="282">
        <f t="shared" si="73"/>
        <v>198</v>
      </c>
      <c r="AH33" s="282">
        <f t="shared" si="73"/>
        <v>811</v>
      </c>
      <c r="AI33" s="276">
        <f t="shared" si="10"/>
        <v>4.5</v>
      </c>
      <c r="AJ33" s="276">
        <f t="shared" si="18"/>
        <v>0</v>
      </c>
      <c r="AK33" s="276">
        <f t="shared" si="11"/>
        <v>3.6</v>
      </c>
      <c r="AL33" s="282">
        <f t="shared" ref="AL33:BG33" si="74">AL30+AL31+AL32</f>
        <v>0</v>
      </c>
      <c r="AM33" s="282">
        <f t="shared" si="74"/>
        <v>0</v>
      </c>
      <c r="AN33" s="282">
        <f t="shared" si="74"/>
        <v>0</v>
      </c>
      <c r="AO33" s="23">
        <f t="shared" si="74"/>
        <v>0</v>
      </c>
      <c r="AP33" s="23">
        <f t="shared" si="74"/>
        <v>0</v>
      </c>
      <c r="AQ33" s="23">
        <f t="shared" si="74"/>
        <v>0</v>
      </c>
      <c r="AR33" s="23">
        <f t="shared" ref="AR33" si="75">AR30+AR31+AR32</f>
        <v>0</v>
      </c>
      <c r="AS33" s="23">
        <f>AS30+AS31+AS32</f>
        <v>0</v>
      </c>
      <c r="AT33" s="23">
        <f>AT30+AT31+AT32</f>
        <v>0</v>
      </c>
      <c r="AU33" s="23">
        <f>AU30+AU31+AU32</f>
        <v>0</v>
      </c>
      <c r="AV33" s="265">
        <f t="shared" ref="AV33:BF33" si="76">AV30+AV31+AV32</f>
        <v>0</v>
      </c>
      <c r="AW33" s="23">
        <f t="shared" si="76"/>
        <v>0</v>
      </c>
      <c r="AX33" s="23">
        <f t="shared" si="76"/>
        <v>470</v>
      </c>
      <c r="AY33" s="23">
        <f t="shared" si="76"/>
        <v>212</v>
      </c>
      <c r="AZ33" s="23">
        <f t="shared" si="76"/>
        <v>199</v>
      </c>
      <c r="BA33" s="23">
        <f t="shared" si="76"/>
        <v>1125</v>
      </c>
      <c r="BB33" s="23"/>
      <c r="BC33" s="23">
        <f t="shared" si="76"/>
        <v>900</v>
      </c>
      <c r="BD33" s="23">
        <f t="shared" si="76"/>
        <v>675</v>
      </c>
      <c r="BE33" s="23">
        <f t="shared" si="76"/>
        <v>450</v>
      </c>
      <c r="BF33" s="23">
        <f t="shared" si="76"/>
        <v>225</v>
      </c>
      <c r="BG33" s="23">
        <f t="shared" si="74"/>
        <v>0</v>
      </c>
    </row>
    <row r="34" spans="1:59" ht="23.25">
      <c r="A34" s="10">
        <v>16</v>
      </c>
      <c r="B34" s="216" t="s">
        <v>44</v>
      </c>
      <c r="C34" s="47" t="s">
        <v>45</v>
      </c>
      <c r="D34" s="47"/>
      <c r="E34" s="299">
        <f t="shared" ref="E34:E56" si="77">F34+G34</f>
        <v>382</v>
      </c>
      <c r="F34" s="280">
        <v>81</v>
      </c>
      <c r="G34" s="280">
        <v>301</v>
      </c>
      <c r="H34" s="299">
        <f t="shared" ref="H34:H56" si="78">I34+J34</f>
        <v>255</v>
      </c>
      <c r="I34" s="280">
        <f t="shared" ref="I34:I58" si="79">ROUND(F34/12*$J$5,0)</f>
        <v>54</v>
      </c>
      <c r="J34" s="280">
        <f t="shared" ref="J34:J58" si="80">ROUND(G34/12*$J$5,0)</f>
        <v>201</v>
      </c>
      <c r="K34" s="299">
        <f t="shared" ref="K34:K56" si="81">L34+M34</f>
        <v>272</v>
      </c>
      <c r="L34" s="280">
        <v>69</v>
      </c>
      <c r="M34" s="280">
        <v>203</v>
      </c>
      <c r="N34" s="299">
        <f t="shared" ref="N34:N56" si="82">O34+P34</f>
        <v>0</v>
      </c>
      <c r="O34" s="280"/>
      <c r="P34" s="280"/>
      <c r="Q34" s="292">
        <f t="shared" si="15"/>
        <v>106.67</v>
      </c>
      <c r="R34" s="195">
        <f t="shared" si="15"/>
        <v>127.78</v>
      </c>
      <c r="S34" s="195">
        <f t="shared" si="15"/>
        <v>101</v>
      </c>
      <c r="T34" s="299">
        <f t="shared" si="4"/>
        <v>17</v>
      </c>
      <c r="U34" s="280">
        <f t="shared" si="4"/>
        <v>15</v>
      </c>
      <c r="V34" s="280">
        <f t="shared" si="4"/>
        <v>2</v>
      </c>
      <c r="W34" s="299">
        <f t="shared" ref="W34:W55" si="83">X34+Y34</f>
        <v>17</v>
      </c>
      <c r="X34" s="280">
        <f t="shared" ref="X34:Y55" si="84">IFERROR(IF(U34&gt;0,U34,0),0)</f>
        <v>15</v>
      </c>
      <c r="Y34" s="280">
        <f t="shared" si="84"/>
        <v>2</v>
      </c>
      <c r="Z34" s="299">
        <f t="shared" ref="Z34:Z55" si="85">AA34+AB34</f>
        <v>0</v>
      </c>
      <c r="AA34" s="280">
        <f t="shared" ref="AA34:AB55" si="86">IFERROR(IF(U34&lt;0,U34,0),0)</f>
        <v>0</v>
      </c>
      <c r="AB34" s="280">
        <f t="shared" si="86"/>
        <v>0</v>
      </c>
      <c r="AC34" s="299">
        <f t="shared" ref="AC34:AC56" si="87">AD34+AE34</f>
        <v>34</v>
      </c>
      <c r="AD34" s="280">
        <f t="shared" ref="AD34:AD58" si="88">ROUND((L34/$AD$107),0)</f>
        <v>9</v>
      </c>
      <c r="AE34" s="280">
        <f t="shared" ref="AE34:AE58" si="89">ROUND((M34/$AD$107),0)</f>
        <v>25</v>
      </c>
      <c r="AF34" s="299">
        <f t="shared" ref="AF34:AF56" si="90">AG34+AH34</f>
        <v>110</v>
      </c>
      <c r="AG34" s="280">
        <f t="shared" ref="AG34:AG57" si="91">ROUND((F34-L34),0)</f>
        <v>12</v>
      </c>
      <c r="AH34" s="280">
        <f t="shared" ref="AH34:AH57" si="92">ROUND((G34-M34),0)</f>
        <v>98</v>
      </c>
      <c r="AI34" s="296">
        <f t="shared" si="10"/>
        <v>3.2</v>
      </c>
      <c r="AJ34" s="275">
        <f t="shared" si="18"/>
        <v>1.3</v>
      </c>
      <c r="AK34" s="275">
        <f t="shared" si="11"/>
        <v>3.9</v>
      </c>
      <c r="AL34" s="299">
        <f t="shared" ref="AL34:AL55" si="93">AM34+AN34</f>
        <v>0</v>
      </c>
      <c r="AM34" s="280"/>
      <c r="AN34" s="280"/>
      <c r="AO34" s="48">
        <f t="shared" ref="AO34:AO58" si="94">AP34+AQ34</f>
        <v>0</v>
      </c>
      <c r="AP34" s="13">
        <f t="shared" ref="AP34:AP58" si="95">AS34+AV34</f>
        <v>0</v>
      </c>
      <c r="AQ34" s="13">
        <f t="shared" ref="AQ34:AQ58" si="96">AT34+AW34</f>
        <v>0</v>
      </c>
      <c r="AR34" s="48">
        <f t="shared" ref="AR34:AR58" si="97">AS34+AT34</f>
        <v>0</v>
      </c>
      <c r="AS34" s="13"/>
      <c r="AT34" s="13"/>
      <c r="AU34" s="48">
        <f t="shared" ref="AU34:AU58" si="98">AV34+AW34</f>
        <v>0</v>
      </c>
      <c r="AV34" s="263"/>
      <c r="AW34" s="263"/>
      <c r="AX34" s="263">
        <v>10</v>
      </c>
      <c r="AY34" s="263"/>
      <c r="AZ34" s="263"/>
      <c r="BA34" s="13">
        <f t="shared" ref="BA34:BA58" si="99">ROUND(AE34*5,0)</f>
        <v>125</v>
      </c>
      <c r="BB34" s="13">
        <f t="shared" ref="BB34:BB40" si="100">AH34</f>
        <v>98</v>
      </c>
      <c r="BC34" s="13">
        <f t="shared" ref="BC34:BC58" si="101">ROUND(AE34*4,0)</f>
        <v>100</v>
      </c>
      <c r="BD34" s="13">
        <f t="shared" ref="BD34:BD58" si="102">ROUND(AE34*3,0)</f>
        <v>75</v>
      </c>
      <c r="BE34" s="13">
        <f t="shared" ref="BE34:BE58" si="103">ROUND(AE34*2,0)</f>
        <v>50</v>
      </c>
      <c r="BF34" s="13">
        <f t="shared" ref="BF34:BF58" si="104">AE34</f>
        <v>25</v>
      </c>
      <c r="BG34" s="247"/>
    </row>
    <row r="35" spans="1:59" ht="23.25">
      <c r="A35" s="10">
        <v>17</v>
      </c>
      <c r="B35" s="216" t="s">
        <v>46</v>
      </c>
      <c r="C35" s="47" t="s">
        <v>47</v>
      </c>
      <c r="D35" s="47"/>
      <c r="E35" s="299">
        <f t="shared" si="77"/>
        <v>733</v>
      </c>
      <c r="F35" s="280">
        <v>20</v>
      </c>
      <c r="G35" s="280">
        <v>713</v>
      </c>
      <c r="H35" s="299">
        <f t="shared" si="78"/>
        <v>488</v>
      </c>
      <c r="I35" s="280">
        <f t="shared" si="79"/>
        <v>13</v>
      </c>
      <c r="J35" s="280">
        <f t="shared" si="80"/>
        <v>475</v>
      </c>
      <c r="K35" s="299">
        <f t="shared" si="81"/>
        <v>539</v>
      </c>
      <c r="L35" s="280">
        <v>29</v>
      </c>
      <c r="M35" s="280">
        <v>510</v>
      </c>
      <c r="N35" s="299">
        <f t="shared" si="82"/>
        <v>0</v>
      </c>
      <c r="O35" s="280"/>
      <c r="P35" s="280"/>
      <c r="Q35" s="292">
        <f t="shared" si="15"/>
        <v>110.45</v>
      </c>
      <c r="R35" s="195">
        <f t="shared" si="15"/>
        <v>223.08</v>
      </c>
      <c r="S35" s="195">
        <f t="shared" si="15"/>
        <v>107.37</v>
      </c>
      <c r="T35" s="299">
        <f t="shared" si="4"/>
        <v>51</v>
      </c>
      <c r="U35" s="280">
        <f t="shared" si="4"/>
        <v>16</v>
      </c>
      <c r="V35" s="280">
        <f t="shared" si="4"/>
        <v>35</v>
      </c>
      <c r="W35" s="299">
        <f t="shared" si="83"/>
        <v>51</v>
      </c>
      <c r="X35" s="280">
        <f t="shared" si="84"/>
        <v>16</v>
      </c>
      <c r="Y35" s="280">
        <f t="shared" si="84"/>
        <v>35</v>
      </c>
      <c r="Z35" s="299">
        <f t="shared" si="85"/>
        <v>0</v>
      </c>
      <c r="AA35" s="280">
        <f t="shared" si="86"/>
        <v>0</v>
      </c>
      <c r="AB35" s="280">
        <f t="shared" si="86"/>
        <v>0</v>
      </c>
      <c r="AC35" s="299">
        <f t="shared" si="87"/>
        <v>68</v>
      </c>
      <c r="AD35" s="280">
        <f t="shared" si="88"/>
        <v>4</v>
      </c>
      <c r="AE35" s="280">
        <f t="shared" si="89"/>
        <v>64</v>
      </c>
      <c r="AF35" s="299">
        <f t="shared" si="90"/>
        <v>194</v>
      </c>
      <c r="AG35" s="280">
        <f t="shared" si="91"/>
        <v>-9</v>
      </c>
      <c r="AH35" s="280">
        <f t="shared" si="92"/>
        <v>203</v>
      </c>
      <c r="AI35" s="296">
        <f t="shared" si="10"/>
        <v>2.9</v>
      </c>
      <c r="AJ35" s="275">
        <f t="shared" si="18"/>
        <v>-2.2999999999999998</v>
      </c>
      <c r="AK35" s="275">
        <f t="shared" si="11"/>
        <v>3.2</v>
      </c>
      <c r="AL35" s="299">
        <f t="shared" si="93"/>
        <v>0</v>
      </c>
      <c r="AM35" s="280"/>
      <c r="AN35" s="280"/>
      <c r="AO35" s="48">
        <f t="shared" si="94"/>
        <v>0</v>
      </c>
      <c r="AP35" s="13">
        <f t="shared" si="95"/>
        <v>0</v>
      </c>
      <c r="AQ35" s="13">
        <f t="shared" si="96"/>
        <v>0</v>
      </c>
      <c r="AR35" s="48">
        <f t="shared" si="97"/>
        <v>0</v>
      </c>
      <c r="AS35" s="13"/>
      <c r="AT35" s="13"/>
      <c r="AU35" s="48">
        <f t="shared" si="98"/>
        <v>0</v>
      </c>
      <c r="AV35" s="263"/>
      <c r="AW35" s="263"/>
      <c r="AX35" s="263">
        <v>100</v>
      </c>
      <c r="AY35" s="263"/>
      <c r="AZ35" s="263"/>
      <c r="BA35" s="13">
        <f t="shared" si="99"/>
        <v>320</v>
      </c>
      <c r="BB35" s="13">
        <f t="shared" si="100"/>
        <v>203</v>
      </c>
      <c r="BC35" s="13">
        <f t="shared" si="101"/>
        <v>256</v>
      </c>
      <c r="BD35" s="13">
        <f t="shared" si="102"/>
        <v>192</v>
      </c>
      <c r="BE35" s="13">
        <f t="shared" si="103"/>
        <v>128</v>
      </c>
      <c r="BF35" s="13">
        <f t="shared" si="104"/>
        <v>64</v>
      </c>
      <c r="BG35" s="13"/>
    </row>
    <row r="36" spans="1:59" ht="23.25">
      <c r="A36" s="10">
        <v>18</v>
      </c>
      <c r="B36" s="216" t="s">
        <v>48</v>
      </c>
      <c r="C36" s="47" t="s">
        <v>49</v>
      </c>
      <c r="D36" s="47"/>
      <c r="E36" s="299">
        <f t="shared" si="77"/>
        <v>375</v>
      </c>
      <c r="F36" s="280">
        <v>51</v>
      </c>
      <c r="G36" s="280">
        <v>324</v>
      </c>
      <c r="H36" s="299">
        <f t="shared" si="78"/>
        <v>250</v>
      </c>
      <c r="I36" s="280">
        <f t="shared" si="79"/>
        <v>34</v>
      </c>
      <c r="J36" s="280">
        <f t="shared" si="80"/>
        <v>216</v>
      </c>
      <c r="K36" s="299">
        <f t="shared" si="81"/>
        <v>219</v>
      </c>
      <c r="L36" s="280">
        <v>25</v>
      </c>
      <c r="M36" s="280">
        <v>194</v>
      </c>
      <c r="N36" s="299">
        <f t="shared" si="82"/>
        <v>0</v>
      </c>
      <c r="O36" s="280"/>
      <c r="P36" s="280"/>
      <c r="Q36" s="294">
        <f t="shared" si="15"/>
        <v>87.6</v>
      </c>
      <c r="R36" s="195">
        <f t="shared" si="15"/>
        <v>73.53</v>
      </c>
      <c r="S36" s="195">
        <f t="shared" si="15"/>
        <v>89.81</v>
      </c>
      <c r="T36" s="299">
        <f t="shared" si="4"/>
        <v>-31</v>
      </c>
      <c r="U36" s="280">
        <f t="shared" si="4"/>
        <v>-9</v>
      </c>
      <c r="V36" s="280">
        <f t="shared" si="4"/>
        <v>-22</v>
      </c>
      <c r="W36" s="299">
        <f t="shared" si="83"/>
        <v>0</v>
      </c>
      <c r="X36" s="280">
        <f t="shared" si="84"/>
        <v>0</v>
      </c>
      <c r="Y36" s="280">
        <f t="shared" si="84"/>
        <v>0</v>
      </c>
      <c r="Z36" s="299">
        <f t="shared" si="85"/>
        <v>-31</v>
      </c>
      <c r="AA36" s="280">
        <f t="shared" si="86"/>
        <v>-9</v>
      </c>
      <c r="AB36" s="280">
        <f t="shared" si="86"/>
        <v>-22</v>
      </c>
      <c r="AC36" s="299">
        <f t="shared" si="87"/>
        <v>27</v>
      </c>
      <c r="AD36" s="280">
        <f t="shared" si="88"/>
        <v>3</v>
      </c>
      <c r="AE36" s="280">
        <f t="shared" si="89"/>
        <v>24</v>
      </c>
      <c r="AF36" s="299">
        <f t="shared" si="90"/>
        <v>156</v>
      </c>
      <c r="AG36" s="280">
        <f t="shared" si="91"/>
        <v>26</v>
      </c>
      <c r="AH36" s="280">
        <f t="shared" si="92"/>
        <v>130</v>
      </c>
      <c r="AI36" s="296">
        <f t="shared" si="10"/>
        <v>5.8</v>
      </c>
      <c r="AJ36" s="275">
        <f t="shared" si="18"/>
        <v>8.6999999999999993</v>
      </c>
      <c r="AK36" s="275">
        <f t="shared" si="11"/>
        <v>5.4</v>
      </c>
      <c r="AL36" s="299">
        <f t="shared" si="93"/>
        <v>0</v>
      </c>
      <c r="AM36" s="280"/>
      <c r="AN36" s="280"/>
      <c r="AO36" s="48">
        <f t="shared" si="94"/>
        <v>0</v>
      </c>
      <c r="AP36" s="13">
        <f t="shared" si="95"/>
        <v>0</v>
      </c>
      <c r="AQ36" s="13">
        <f t="shared" si="96"/>
        <v>0</v>
      </c>
      <c r="AR36" s="48">
        <f t="shared" si="97"/>
        <v>0</v>
      </c>
      <c r="AS36" s="13"/>
      <c r="AT36" s="13"/>
      <c r="AU36" s="48">
        <f t="shared" si="98"/>
        <v>0</v>
      </c>
      <c r="AV36" s="263"/>
      <c r="AW36" s="263"/>
      <c r="AX36" s="263">
        <f>BA36-BB36</f>
        <v>-10</v>
      </c>
      <c r="AY36" s="263">
        <f>BC36-BB36</f>
        <v>-34</v>
      </c>
      <c r="AZ36" s="263">
        <f t="shared" ref="AZ36:AZ43" si="105">ROUND(AY36*AX$109,0)</f>
        <v>-32</v>
      </c>
      <c r="BA36" s="13">
        <f t="shared" si="99"/>
        <v>120</v>
      </c>
      <c r="BB36" s="13">
        <f t="shared" si="100"/>
        <v>130</v>
      </c>
      <c r="BC36" s="13">
        <f t="shared" si="101"/>
        <v>96</v>
      </c>
      <c r="BD36" s="13">
        <f t="shared" si="102"/>
        <v>72</v>
      </c>
      <c r="BE36" s="13">
        <f t="shared" si="103"/>
        <v>48</v>
      </c>
      <c r="BF36" s="13">
        <f t="shared" si="104"/>
        <v>24</v>
      </c>
      <c r="BG36" s="13"/>
    </row>
    <row r="37" spans="1:59" ht="23.25">
      <c r="A37" s="10">
        <v>19</v>
      </c>
      <c r="B37" s="216" t="s">
        <v>50</v>
      </c>
      <c r="C37" s="47" t="s">
        <v>51</v>
      </c>
      <c r="D37" s="47"/>
      <c r="E37" s="299">
        <f t="shared" si="77"/>
        <v>507</v>
      </c>
      <c r="F37" s="280">
        <v>96</v>
      </c>
      <c r="G37" s="280">
        <v>411</v>
      </c>
      <c r="H37" s="299">
        <f t="shared" si="78"/>
        <v>338</v>
      </c>
      <c r="I37" s="280">
        <f t="shared" si="79"/>
        <v>64</v>
      </c>
      <c r="J37" s="280">
        <f t="shared" si="80"/>
        <v>274</v>
      </c>
      <c r="K37" s="299">
        <f t="shared" si="81"/>
        <v>451</v>
      </c>
      <c r="L37" s="280">
        <v>56</v>
      </c>
      <c r="M37" s="280">
        <v>395</v>
      </c>
      <c r="N37" s="299">
        <f t="shared" si="82"/>
        <v>0</v>
      </c>
      <c r="O37" s="280"/>
      <c r="P37" s="280"/>
      <c r="Q37" s="292">
        <f t="shared" si="15"/>
        <v>133.43</v>
      </c>
      <c r="R37" s="195">
        <f t="shared" si="15"/>
        <v>87.5</v>
      </c>
      <c r="S37" s="195">
        <f t="shared" si="15"/>
        <v>144.16</v>
      </c>
      <c r="T37" s="299">
        <f t="shared" si="4"/>
        <v>113</v>
      </c>
      <c r="U37" s="280">
        <f t="shared" si="4"/>
        <v>-8</v>
      </c>
      <c r="V37" s="280">
        <f t="shared" si="4"/>
        <v>121</v>
      </c>
      <c r="W37" s="299">
        <f t="shared" si="83"/>
        <v>121</v>
      </c>
      <c r="X37" s="280">
        <f t="shared" si="84"/>
        <v>0</v>
      </c>
      <c r="Y37" s="280">
        <f t="shared" si="84"/>
        <v>121</v>
      </c>
      <c r="Z37" s="299">
        <f t="shared" si="85"/>
        <v>-8</v>
      </c>
      <c r="AA37" s="280">
        <f t="shared" si="86"/>
        <v>-8</v>
      </c>
      <c r="AB37" s="280">
        <f t="shared" si="86"/>
        <v>0</v>
      </c>
      <c r="AC37" s="299">
        <f t="shared" si="87"/>
        <v>56</v>
      </c>
      <c r="AD37" s="280">
        <f t="shared" si="88"/>
        <v>7</v>
      </c>
      <c r="AE37" s="280">
        <f t="shared" si="89"/>
        <v>49</v>
      </c>
      <c r="AF37" s="299">
        <f t="shared" si="90"/>
        <v>56</v>
      </c>
      <c r="AG37" s="280">
        <f t="shared" si="91"/>
        <v>40</v>
      </c>
      <c r="AH37" s="280">
        <f t="shared" si="92"/>
        <v>16</v>
      </c>
      <c r="AI37" s="296">
        <f t="shared" si="10"/>
        <v>1</v>
      </c>
      <c r="AJ37" s="275">
        <f t="shared" si="18"/>
        <v>5.7</v>
      </c>
      <c r="AK37" s="275">
        <f t="shared" si="11"/>
        <v>0.3</v>
      </c>
      <c r="AL37" s="299">
        <f t="shared" si="93"/>
        <v>0</v>
      </c>
      <c r="AM37" s="280"/>
      <c r="AN37" s="280"/>
      <c r="AO37" s="48">
        <f t="shared" si="94"/>
        <v>0</v>
      </c>
      <c r="AP37" s="13">
        <f t="shared" si="95"/>
        <v>0</v>
      </c>
      <c r="AQ37" s="13">
        <f t="shared" si="96"/>
        <v>0</v>
      </c>
      <c r="AR37" s="48">
        <f t="shared" si="97"/>
        <v>0</v>
      </c>
      <c r="AS37" s="13"/>
      <c r="AT37" s="13"/>
      <c r="AU37" s="48">
        <f t="shared" si="98"/>
        <v>0</v>
      </c>
      <c r="AV37" s="263"/>
      <c r="AW37" s="263"/>
      <c r="AX37" s="263">
        <f>BA37-BB37</f>
        <v>229</v>
      </c>
      <c r="AY37" s="263">
        <f>BC37-BB37</f>
        <v>180</v>
      </c>
      <c r="AZ37" s="263">
        <f t="shared" si="105"/>
        <v>169</v>
      </c>
      <c r="BA37" s="13">
        <f t="shared" si="99"/>
        <v>245</v>
      </c>
      <c r="BB37" s="13">
        <f t="shared" si="100"/>
        <v>16</v>
      </c>
      <c r="BC37" s="13">
        <f t="shared" si="101"/>
        <v>196</v>
      </c>
      <c r="BD37" s="13">
        <f t="shared" si="102"/>
        <v>147</v>
      </c>
      <c r="BE37" s="13">
        <f t="shared" si="103"/>
        <v>98</v>
      </c>
      <c r="BF37" s="13">
        <f t="shared" si="104"/>
        <v>49</v>
      </c>
      <c r="BG37" s="13"/>
    </row>
    <row r="38" spans="1:59" ht="23.25">
      <c r="A38" s="10">
        <v>20</v>
      </c>
      <c r="B38" s="216" t="s">
        <v>52</v>
      </c>
      <c r="C38" s="47" t="s">
        <v>53</v>
      </c>
      <c r="D38" s="47"/>
      <c r="E38" s="299">
        <f t="shared" si="77"/>
        <v>1568</v>
      </c>
      <c r="F38" s="280">
        <v>0</v>
      </c>
      <c r="G38" s="280">
        <v>1568</v>
      </c>
      <c r="H38" s="299">
        <f t="shared" si="78"/>
        <v>1045</v>
      </c>
      <c r="I38" s="280">
        <f t="shared" si="79"/>
        <v>0</v>
      </c>
      <c r="J38" s="280">
        <f t="shared" si="80"/>
        <v>1045</v>
      </c>
      <c r="K38" s="299">
        <f t="shared" si="81"/>
        <v>512</v>
      </c>
      <c r="L38" s="280">
        <v>0</v>
      </c>
      <c r="M38" s="280">
        <v>512</v>
      </c>
      <c r="N38" s="299">
        <f t="shared" si="82"/>
        <v>0</v>
      </c>
      <c r="O38" s="280"/>
      <c r="P38" s="280"/>
      <c r="Q38" s="292">
        <f t="shared" si="15"/>
        <v>49</v>
      </c>
      <c r="R38" s="195">
        <f t="shared" si="15"/>
        <v>0</v>
      </c>
      <c r="S38" s="195">
        <f t="shared" si="15"/>
        <v>49</v>
      </c>
      <c r="T38" s="299">
        <f t="shared" si="4"/>
        <v>-533</v>
      </c>
      <c r="U38" s="280">
        <f t="shared" si="4"/>
        <v>0</v>
      </c>
      <c r="V38" s="280">
        <f t="shared" si="4"/>
        <v>-533</v>
      </c>
      <c r="W38" s="299">
        <f t="shared" si="83"/>
        <v>0</v>
      </c>
      <c r="X38" s="280">
        <f t="shared" si="84"/>
        <v>0</v>
      </c>
      <c r="Y38" s="280">
        <f t="shared" si="84"/>
        <v>0</v>
      </c>
      <c r="Z38" s="299">
        <f t="shared" si="85"/>
        <v>-533</v>
      </c>
      <c r="AA38" s="280">
        <f t="shared" si="86"/>
        <v>0</v>
      </c>
      <c r="AB38" s="280">
        <f t="shared" si="86"/>
        <v>-533</v>
      </c>
      <c r="AC38" s="299">
        <f t="shared" si="87"/>
        <v>64</v>
      </c>
      <c r="AD38" s="280">
        <f t="shared" si="88"/>
        <v>0</v>
      </c>
      <c r="AE38" s="280">
        <f t="shared" si="89"/>
        <v>64</v>
      </c>
      <c r="AF38" s="299">
        <f t="shared" si="90"/>
        <v>1056</v>
      </c>
      <c r="AG38" s="280">
        <f t="shared" si="91"/>
        <v>0</v>
      </c>
      <c r="AH38" s="280">
        <f t="shared" si="92"/>
        <v>1056</v>
      </c>
      <c r="AI38" s="296">
        <f t="shared" si="10"/>
        <v>16.5</v>
      </c>
      <c r="AJ38" s="275">
        <f t="shared" si="18"/>
        <v>0</v>
      </c>
      <c r="AK38" s="275">
        <f t="shared" si="11"/>
        <v>16.5</v>
      </c>
      <c r="AL38" s="299">
        <f t="shared" si="93"/>
        <v>0</v>
      </c>
      <c r="AM38" s="280"/>
      <c r="AN38" s="280"/>
      <c r="AO38" s="48">
        <f t="shared" si="94"/>
        <v>0</v>
      </c>
      <c r="AP38" s="13">
        <f t="shared" si="95"/>
        <v>0</v>
      </c>
      <c r="AQ38" s="13">
        <f t="shared" si="96"/>
        <v>0</v>
      </c>
      <c r="AR38" s="48">
        <f t="shared" si="97"/>
        <v>0</v>
      </c>
      <c r="AS38" s="13"/>
      <c r="AT38" s="13"/>
      <c r="AU38" s="48">
        <f t="shared" si="98"/>
        <v>0</v>
      </c>
      <c r="AV38" s="263"/>
      <c r="AW38" s="263"/>
      <c r="AX38" s="263"/>
      <c r="AY38" s="263"/>
      <c r="AZ38" s="263">
        <f t="shared" si="105"/>
        <v>0</v>
      </c>
      <c r="BA38" s="13">
        <f t="shared" si="99"/>
        <v>320</v>
      </c>
      <c r="BB38" s="13">
        <f t="shared" si="100"/>
        <v>1056</v>
      </c>
      <c r="BC38" s="13">
        <f t="shared" si="101"/>
        <v>256</v>
      </c>
      <c r="BD38" s="13">
        <f t="shared" si="102"/>
        <v>192</v>
      </c>
      <c r="BE38" s="13">
        <f t="shared" si="103"/>
        <v>128</v>
      </c>
      <c r="BF38" s="13">
        <f t="shared" si="104"/>
        <v>64</v>
      </c>
      <c r="BG38" s="13"/>
    </row>
    <row r="39" spans="1:59" ht="23.25">
      <c r="A39" s="10">
        <v>21</v>
      </c>
      <c r="B39" s="216" t="s">
        <v>54</v>
      </c>
      <c r="C39" s="47" t="s">
        <v>55</v>
      </c>
      <c r="D39" s="47"/>
      <c r="E39" s="299">
        <f t="shared" si="77"/>
        <v>350</v>
      </c>
      <c r="F39" s="280">
        <v>0</v>
      </c>
      <c r="G39" s="280">
        <v>350</v>
      </c>
      <c r="H39" s="299">
        <f t="shared" si="78"/>
        <v>233</v>
      </c>
      <c r="I39" s="280">
        <f t="shared" si="79"/>
        <v>0</v>
      </c>
      <c r="J39" s="280">
        <f t="shared" si="80"/>
        <v>233</v>
      </c>
      <c r="K39" s="299">
        <f t="shared" si="81"/>
        <v>132</v>
      </c>
      <c r="L39" s="280">
        <v>0</v>
      </c>
      <c r="M39" s="280">
        <v>132</v>
      </c>
      <c r="N39" s="299">
        <f t="shared" si="82"/>
        <v>0</v>
      </c>
      <c r="O39" s="280"/>
      <c r="P39" s="280"/>
      <c r="Q39" s="292">
        <f t="shared" si="15"/>
        <v>56.65</v>
      </c>
      <c r="R39" s="195">
        <f t="shared" si="15"/>
        <v>0</v>
      </c>
      <c r="S39" s="195">
        <f t="shared" si="15"/>
        <v>56.65</v>
      </c>
      <c r="T39" s="299">
        <f t="shared" si="4"/>
        <v>-101</v>
      </c>
      <c r="U39" s="280">
        <f t="shared" si="4"/>
        <v>0</v>
      </c>
      <c r="V39" s="280">
        <f t="shared" si="4"/>
        <v>-101</v>
      </c>
      <c r="W39" s="299">
        <f t="shared" si="83"/>
        <v>0</v>
      </c>
      <c r="X39" s="280">
        <f t="shared" si="84"/>
        <v>0</v>
      </c>
      <c r="Y39" s="280">
        <f t="shared" si="84"/>
        <v>0</v>
      </c>
      <c r="Z39" s="299">
        <f t="shared" si="85"/>
        <v>-101</v>
      </c>
      <c r="AA39" s="280">
        <f t="shared" si="86"/>
        <v>0</v>
      </c>
      <c r="AB39" s="280">
        <f t="shared" si="86"/>
        <v>-101</v>
      </c>
      <c r="AC39" s="299">
        <f t="shared" si="87"/>
        <v>17</v>
      </c>
      <c r="AD39" s="280">
        <f t="shared" si="88"/>
        <v>0</v>
      </c>
      <c r="AE39" s="280">
        <f t="shared" si="89"/>
        <v>17</v>
      </c>
      <c r="AF39" s="299">
        <f t="shared" si="90"/>
        <v>218</v>
      </c>
      <c r="AG39" s="280">
        <f t="shared" si="91"/>
        <v>0</v>
      </c>
      <c r="AH39" s="280">
        <f t="shared" si="92"/>
        <v>218</v>
      </c>
      <c r="AI39" s="296">
        <f t="shared" si="10"/>
        <v>12.8</v>
      </c>
      <c r="AJ39" s="275">
        <f t="shared" si="18"/>
        <v>0</v>
      </c>
      <c r="AK39" s="275">
        <f t="shared" si="11"/>
        <v>12.8</v>
      </c>
      <c r="AL39" s="299">
        <f t="shared" si="93"/>
        <v>0</v>
      </c>
      <c r="AM39" s="280"/>
      <c r="AN39" s="280"/>
      <c r="AO39" s="48">
        <f t="shared" si="94"/>
        <v>0</v>
      </c>
      <c r="AP39" s="13">
        <f t="shared" si="95"/>
        <v>0</v>
      </c>
      <c r="AQ39" s="13">
        <f t="shared" si="96"/>
        <v>0</v>
      </c>
      <c r="AR39" s="48">
        <f t="shared" si="97"/>
        <v>0</v>
      </c>
      <c r="AS39" s="13"/>
      <c r="AT39" s="13"/>
      <c r="AU39" s="48">
        <f t="shared" si="98"/>
        <v>0</v>
      </c>
      <c r="AV39" s="263"/>
      <c r="AW39" s="263"/>
      <c r="AX39" s="263"/>
      <c r="AY39" s="263"/>
      <c r="AZ39" s="263">
        <f t="shared" si="105"/>
        <v>0</v>
      </c>
      <c r="BA39" s="13">
        <f t="shared" si="99"/>
        <v>85</v>
      </c>
      <c r="BB39" s="13">
        <f t="shared" si="100"/>
        <v>218</v>
      </c>
      <c r="BC39" s="13">
        <f t="shared" si="101"/>
        <v>68</v>
      </c>
      <c r="BD39" s="13">
        <f t="shared" si="102"/>
        <v>51</v>
      </c>
      <c r="BE39" s="13">
        <f t="shared" si="103"/>
        <v>34</v>
      </c>
      <c r="BF39" s="13">
        <f t="shared" si="104"/>
        <v>17</v>
      </c>
      <c r="BG39" s="13"/>
    </row>
    <row r="40" spans="1:59" ht="23.25">
      <c r="A40" s="10">
        <v>22</v>
      </c>
      <c r="B40" s="216" t="s">
        <v>232</v>
      </c>
      <c r="C40" s="47" t="s">
        <v>56</v>
      </c>
      <c r="D40" s="47"/>
      <c r="E40" s="299">
        <f t="shared" si="77"/>
        <v>1175</v>
      </c>
      <c r="F40" s="280">
        <v>132</v>
      </c>
      <c r="G40" s="280">
        <v>1043</v>
      </c>
      <c r="H40" s="299">
        <f t="shared" si="78"/>
        <v>783</v>
      </c>
      <c r="I40" s="280">
        <f t="shared" si="79"/>
        <v>88</v>
      </c>
      <c r="J40" s="280">
        <f t="shared" si="80"/>
        <v>695</v>
      </c>
      <c r="K40" s="299">
        <f t="shared" si="81"/>
        <v>822</v>
      </c>
      <c r="L40" s="280">
        <v>108</v>
      </c>
      <c r="M40" s="280">
        <v>714</v>
      </c>
      <c r="N40" s="299">
        <f t="shared" si="82"/>
        <v>0</v>
      </c>
      <c r="O40" s="280"/>
      <c r="P40" s="280"/>
      <c r="Q40" s="292">
        <f t="shared" si="15"/>
        <v>104.98</v>
      </c>
      <c r="R40" s="195">
        <f t="shared" si="15"/>
        <v>122.73</v>
      </c>
      <c r="S40" s="195">
        <f t="shared" si="15"/>
        <v>102.73</v>
      </c>
      <c r="T40" s="299">
        <f t="shared" si="4"/>
        <v>39</v>
      </c>
      <c r="U40" s="280">
        <f t="shared" si="4"/>
        <v>20</v>
      </c>
      <c r="V40" s="280">
        <f t="shared" si="4"/>
        <v>19</v>
      </c>
      <c r="W40" s="299">
        <f t="shared" si="83"/>
        <v>39</v>
      </c>
      <c r="X40" s="280">
        <f t="shared" si="84"/>
        <v>20</v>
      </c>
      <c r="Y40" s="280">
        <f t="shared" si="84"/>
        <v>19</v>
      </c>
      <c r="Z40" s="299">
        <f t="shared" si="85"/>
        <v>0</v>
      </c>
      <c r="AA40" s="280">
        <f t="shared" si="86"/>
        <v>0</v>
      </c>
      <c r="AB40" s="280">
        <f t="shared" si="86"/>
        <v>0</v>
      </c>
      <c r="AC40" s="299">
        <f t="shared" si="87"/>
        <v>103</v>
      </c>
      <c r="AD40" s="280">
        <f t="shared" si="88"/>
        <v>14</v>
      </c>
      <c r="AE40" s="280">
        <f t="shared" si="89"/>
        <v>89</v>
      </c>
      <c r="AF40" s="299">
        <f t="shared" si="90"/>
        <v>353</v>
      </c>
      <c r="AG40" s="280">
        <f t="shared" si="91"/>
        <v>24</v>
      </c>
      <c r="AH40" s="280">
        <f t="shared" si="92"/>
        <v>329</v>
      </c>
      <c r="AI40" s="296">
        <f t="shared" si="10"/>
        <v>3.4</v>
      </c>
      <c r="AJ40" s="275">
        <f t="shared" si="18"/>
        <v>1.7</v>
      </c>
      <c r="AK40" s="275">
        <f t="shared" si="11"/>
        <v>3.7</v>
      </c>
      <c r="AL40" s="299">
        <f t="shared" si="93"/>
        <v>0</v>
      </c>
      <c r="AM40" s="280"/>
      <c r="AN40" s="280"/>
      <c r="AO40" s="48">
        <f t="shared" si="94"/>
        <v>0</v>
      </c>
      <c r="AP40" s="13">
        <f t="shared" si="95"/>
        <v>0</v>
      </c>
      <c r="AQ40" s="13">
        <f t="shared" si="96"/>
        <v>0</v>
      </c>
      <c r="AR40" s="48">
        <f t="shared" si="97"/>
        <v>0</v>
      </c>
      <c r="AS40" s="13"/>
      <c r="AT40" s="13"/>
      <c r="AU40" s="48">
        <f t="shared" si="98"/>
        <v>0</v>
      </c>
      <c r="AV40" s="263"/>
      <c r="AW40" s="263"/>
      <c r="AX40" s="263">
        <f>BA40-BB40</f>
        <v>116</v>
      </c>
      <c r="AY40" s="263">
        <f>BC40-BB40</f>
        <v>27</v>
      </c>
      <c r="AZ40" s="263">
        <f t="shared" si="105"/>
        <v>25</v>
      </c>
      <c r="BA40" s="13">
        <f t="shared" si="99"/>
        <v>445</v>
      </c>
      <c r="BB40" s="13">
        <f t="shared" si="100"/>
        <v>329</v>
      </c>
      <c r="BC40" s="13">
        <f t="shared" si="101"/>
        <v>356</v>
      </c>
      <c r="BD40" s="13">
        <f t="shared" si="102"/>
        <v>267</v>
      </c>
      <c r="BE40" s="13">
        <f t="shared" si="103"/>
        <v>178</v>
      </c>
      <c r="BF40" s="13">
        <f t="shared" si="104"/>
        <v>89</v>
      </c>
      <c r="BG40" s="13"/>
    </row>
    <row r="41" spans="1:59" ht="23.25">
      <c r="A41" s="10">
        <v>23</v>
      </c>
      <c r="B41" s="216" t="s">
        <v>57</v>
      </c>
      <c r="C41" s="47" t="s">
        <v>58</v>
      </c>
      <c r="D41" s="47"/>
      <c r="E41" s="299">
        <f t="shared" si="77"/>
        <v>615</v>
      </c>
      <c r="F41" s="280">
        <v>168</v>
      </c>
      <c r="G41" s="280">
        <v>447</v>
      </c>
      <c r="H41" s="299">
        <f t="shared" si="78"/>
        <v>410</v>
      </c>
      <c r="I41" s="280">
        <f t="shared" si="79"/>
        <v>112</v>
      </c>
      <c r="J41" s="280">
        <f t="shared" si="80"/>
        <v>298</v>
      </c>
      <c r="K41" s="299">
        <f t="shared" si="81"/>
        <v>453</v>
      </c>
      <c r="L41" s="280">
        <v>103</v>
      </c>
      <c r="M41" s="280">
        <v>350</v>
      </c>
      <c r="N41" s="299">
        <f t="shared" si="82"/>
        <v>0</v>
      </c>
      <c r="O41" s="280"/>
      <c r="P41" s="280"/>
      <c r="Q41" s="292">
        <f t="shared" si="15"/>
        <v>110.49</v>
      </c>
      <c r="R41" s="195">
        <f t="shared" si="15"/>
        <v>91.96</v>
      </c>
      <c r="S41" s="195">
        <f t="shared" si="15"/>
        <v>117.45</v>
      </c>
      <c r="T41" s="299">
        <f t="shared" si="4"/>
        <v>43</v>
      </c>
      <c r="U41" s="280">
        <f t="shared" si="4"/>
        <v>-9</v>
      </c>
      <c r="V41" s="280">
        <f t="shared" si="4"/>
        <v>52</v>
      </c>
      <c r="W41" s="299">
        <f t="shared" si="83"/>
        <v>52</v>
      </c>
      <c r="X41" s="280">
        <f t="shared" si="84"/>
        <v>0</v>
      </c>
      <c r="Y41" s="280">
        <f t="shared" si="84"/>
        <v>52</v>
      </c>
      <c r="Z41" s="299">
        <f t="shared" si="85"/>
        <v>-9</v>
      </c>
      <c r="AA41" s="280">
        <f t="shared" si="86"/>
        <v>-9</v>
      </c>
      <c r="AB41" s="280">
        <f t="shared" si="86"/>
        <v>0</v>
      </c>
      <c r="AC41" s="299">
        <f t="shared" si="87"/>
        <v>57</v>
      </c>
      <c r="AD41" s="280">
        <f t="shared" si="88"/>
        <v>13</v>
      </c>
      <c r="AE41" s="280">
        <f t="shared" si="89"/>
        <v>44</v>
      </c>
      <c r="AF41" s="299">
        <f t="shared" si="90"/>
        <v>162</v>
      </c>
      <c r="AG41" s="280">
        <f t="shared" si="91"/>
        <v>65</v>
      </c>
      <c r="AH41" s="280">
        <f t="shared" si="92"/>
        <v>97</v>
      </c>
      <c r="AI41" s="296">
        <f t="shared" si="10"/>
        <v>2.8</v>
      </c>
      <c r="AJ41" s="275">
        <f t="shared" si="18"/>
        <v>5</v>
      </c>
      <c r="AK41" s="275">
        <f t="shared" si="11"/>
        <v>2.2000000000000002</v>
      </c>
      <c r="AL41" s="299">
        <f t="shared" si="93"/>
        <v>0</v>
      </c>
      <c r="AM41" s="280"/>
      <c r="AN41" s="280"/>
      <c r="AO41" s="48">
        <f t="shared" si="94"/>
        <v>0</v>
      </c>
      <c r="AP41" s="13">
        <f t="shared" si="95"/>
        <v>0</v>
      </c>
      <c r="AQ41" s="13">
        <f t="shared" si="96"/>
        <v>0</v>
      </c>
      <c r="AR41" s="48">
        <f t="shared" si="97"/>
        <v>0</v>
      </c>
      <c r="AS41" s="13"/>
      <c r="AT41" s="13"/>
      <c r="AU41" s="48">
        <f t="shared" si="98"/>
        <v>0</v>
      </c>
      <c r="AV41" s="263"/>
      <c r="AW41" s="263"/>
      <c r="AX41" s="263">
        <f>BA41-BB41</f>
        <v>220</v>
      </c>
      <c r="AY41" s="263">
        <f>BC41-BB41</f>
        <v>176</v>
      </c>
      <c r="AZ41" s="263">
        <f t="shared" si="105"/>
        <v>165</v>
      </c>
      <c r="BA41" s="13">
        <f t="shared" si="99"/>
        <v>220</v>
      </c>
      <c r="BB41" s="13">
        <v>0</v>
      </c>
      <c r="BC41" s="13">
        <f t="shared" si="101"/>
        <v>176</v>
      </c>
      <c r="BD41" s="13">
        <f t="shared" si="102"/>
        <v>132</v>
      </c>
      <c r="BE41" s="13">
        <f t="shared" si="103"/>
        <v>88</v>
      </c>
      <c r="BF41" s="13">
        <f t="shared" si="104"/>
        <v>44</v>
      </c>
      <c r="BG41" s="13"/>
    </row>
    <row r="42" spans="1:59" ht="23.25">
      <c r="A42" s="10">
        <v>24</v>
      </c>
      <c r="B42" s="216" t="s">
        <v>59</v>
      </c>
      <c r="C42" s="47" t="s">
        <v>60</v>
      </c>
      <c r="D42" s="47"/>
      <c r="E42" s="299">
        <f t="shared" si="77"/>
        <v>430</v>
      </c>
      <c r="F42" s="280">
        <v>0</v>
      </c>
      <c r="G42" s="280">
        <v>430</v>
      </c>
      <c r="H42" s="299">
        <f t="shared" si="78"/>
        <v>287</v>
      </c>
      <c r="I42" s="280">
        <f t="shared" si="79"/>
        <v>0</v>
      </c>
      <c r="J42" s="280">
        <f t="shared" si="80"/>
        <v>287</v>
      </c>
      <c r="K42" s="299">
        <f t="shared" si="81"/>
        <v>375</v>
      </c>
      <c r="L42" s="280">
        <v>0</v>
      </c>
      <c r="M42" s="280">
        <v>375</v>
      </c>
      <c r="N42" s="299">
        <f t="shared" si="82"/>
        <v>0</v>
      </c>
      <c r="O42" s="280"/>
      <c r="P42" s="280"/>
      <c r="Q42" s="292">
        <f t="shared" si="15"/>
        <v>130.66</v>
      </c>
      <c r="R42" s="195">
        <f t="shared" si="15"/>
        <v>0</v>
      </c>
      <c r="S42" s="195">
        <f t="shared" si="15"/>
        <v>130.66</v>
      </c>
      <c r="T42" s="299">
        <f t="shared" si="4"/>
        <v>88</v>
      </c>
      <c r="U42" s="280">
        <f t="shared" si="4"/>
        <v>0</v>
      </c>
      <c r="V42" s="280">
        <f t="shared" si="4"/>
        <v>88</v>
      </c>
      <c r="W42" s="299">
        <f t="shared" si="83"/>
        <v>88</v>
      </c>
      <c r="X42" s="280">
        <f t="shared" si="84"/>
        <v>0</v>
      </c>
      <c r="Y42" s="280">
        <f t="shared" si="84"/>
        <v>88</v>
      </c>
      <c r="Z42" s="299">
        <f t="shared" si="85"/>
        <v>0</v>
      </c>
      <c r="AA42" s="280">
        <f t="shared" si="86"/>
        <v>0</v>
      </c>
      <c r="AB42" s="280">
        <f t="shared" si="86"/>
        <v>0</v>
      </c>
      <c r="AC42" s="299">
        <f t="shared" si="87"/>
        <v>47</v>
      </c>
      <c r="AD42" s="280">
        <f t="shared" si="88"/>
        <v>0</v>
      </c>
      <c r="AE42" s="280">
        <f t="shared" si="89"/>
        <v>47</v>
      </c>
      <c r="AF42" s="299">
        <f t="shared" si="90"/>
        <v>55</v>
      </c>
      <c r="AG42" s="280">
        <f t="shared" si="91"/>
        <v>0</v>
      </c>
      <c r="AH42" s="280">
        <f t="shared" si="92"/>
        <v>55</v>
      </c>
      <c r="AI42" s="296">
        <f t="shared" si="10"/>
        <v>1.2</v>
      </c>
      <c r="AJ42" s="275">
        <f t="shared" si="18"/>
        <v>0</v>
      </c>
      <c r="AK42" s="275">
        <f t="shared" si="11"/>
        <v>1.2</v>
      </c>
      <c r="AL42" s="299">
        <f t="shared" si="93"/>
        <v>0</v>
      </c>
      <c r="AM42" s="280"/>
      <c r="AN42" s="280"/>
      <c r="AO42" s="48">
        <f t="shared" si="94"/>
        <v>0</v>
      </c>
      <c r="AP42" s="13">
        <f t="shared" si="95"/>
        <v>0</v>
      </c>
      <c r="AQ42" s="13">
        <f t="shared" si="96"/>
        <v>0</v>
      </c>
      <c r="AR42" s="48">
        <f t="shared" si="97"/>
        <v>0</v>
      </c>
      <c r="AS42" s="13"/>
      <c r="AT42" s="13"/>
      <c r="AU42" s="48">
        <f t="shared" si="98"/>
        <v>0</v>
      </c>
      <c r="AV42" s="263"/>
      <c r="AW42" s="263"/>
      <c r="AX42" s="263"/>
      <c r="AY42" s="263"/>
      <c r="AZ42" s="263">
        <f t="shared" si="105"/>
        <v>0</v>
      </c>
      <c r="BA42" s="13">
        <f t="shared" si="99"/>
        <v>235</v>
      </c>
      <c r="BB42" s="13">
        <f t="shared" ref="BB42:BB58" si="106">AH42</f>
        <v>55</v>
      </c>
      <c r="BC42" s="13">
        <f t="shared" si="101"/>
        <v>188</v>
      </c>
      <c r="BD42" s="13">
        <f t="shared" si="102"/>
        <v>141</v>
      </c>
      <c r="BE42" s="13">
        <f t="shared" si="103"/>
        <v>94</v>
      </c>
      <c r="BF42" s="13">
        <f t="shared" si="104"/>
        <v>47</v>
      </c>
      <c r="BG42" s="13"/>
    </row>
    <row r="43" spans="1:59" ht="23.25">
      <c r="A43" s="10">
        <v>25</v>
      </c>
      <c r="B43" s="216" t="s">
        <v>61</v>
      </c>
      <c r="C43" s="47" t="s">
        <v>62</v>
      </c>
      <c r="D43" s="47"/>
      <c r="E43" s="299">
        <f t="shared" si="77"/>
        <v>683</v>
      </c>
      <c r="F43" s="280">
        <v>147</v>
      </c>
      <c r="G43" s="280">
        <v>536</v>
      </c>
      <c r="H43" s="299">
        <f t="shared" si="78"/>
        <v>455</v>
      </c>
      <c r="I43" s="280">
        <f t="shared" si="79"/>
        <v>98</v>
      </c>
      <c r="J43" s="280">
        <f t="shared" si="80"/>
        <v>357</v>
      </c>
      <c r="K43" s="299">
        <f t="shared" si="81"/>
        <v>547</v>
      </c>
      <c r="L43" s="280">
        <v>83</v>
      </c>
      <c r="M43" s="280">
        <v>464</v>
      </c>
      <c r="N43" s="299">
        <f t="shared" si="82"/>
        <v>0</v>
      </c>
      <c r="O43" s="280"/>
      <c r="P43" s="280"/>
      <c r="Q43" s="292">
        <f t="shared" si="15"/>
        <v>120.22</v>
      </c>
      <c r="R43" s="195">
        <f t="shared" si="15"/>
        <v>84.69</v>
      </c>
      <c r="S43" s="195">
        <f t="shared" si="15"/>
        <v>129.97</v>
      </c>
      <c r="T43" s="299">
        <f t="shared" si="4"/>
        <v>92</v>
      </c>
      <c r="U43" s="280">
        <f t="shared" si="4"/>
        <v>-15</v>
      </c>
      <c r="V43" s="280">
        <f t="shared" si="4"/>
        <v>107</v>
      </c>
      <c r="W43" s="299">
        <f t="shared" si="83"/>
        <v>107</v>
      </c>
      <c r="X43" s="280">
        <f t="shared" si="84"/>
        <v>0</v>
      </c>
      <c r="Y43" s="280">
        <f t="shared" si="84"/>
        <v>107</v>
      </c>
      <c r="Z43" s="299">
        <f t="shared" si="85"/>
        <v>-15</v>
      </c>
      <c r="AA43" s="280">
        <f t="shared" si="86"/>
        <v>-15</v>
      </c>
      <c r="AB43" s="280">
        <f t="shared" si="86"/>
        <v>0</v>
      </c>
      <c r="AC43" s="299">
        <f t="shared" si="87"/>
        <v>68</v>
      </c>
      <c r="AD43" s="280">
        <f t="shared" si="88"/>
        <v>10</v>
      </c>
      <c r="AE43" s="280">
        <f t="shared" si="89"/>
        <v>58</v>
      </c>
      <c r="AF43" s="299">
        <f t="shared" si="90"/>
        <v>136</v>
      </c>
      <c r="AG43" s="280">
        <f t="shared" si="91"/>
        <v>64</v>
      </c>
      <c r="AH43" s="280">
        <f t="shared" si="92"/>
        <v>72</v>
      </c>
      <c r="AI43" s="296">
        <f t="shared" si="10"/>
        <v>2</v>
      </c>
      <c r="AJ43" s="275">
        <f t="shared" si="18"/>
        <v>6.4</v>
      </c>
      <c r="AK43" s="275">
        <f t="shared" si="11"/>
        <v>1.2</v>
      </c>
      <c r="AL43" s="299">
        <f t="shared" si="93"/>
        <v>0</v>
      </c>
      <c r="AM43" s="280"/>
      <c r="AN43" s="280"/>
      <c r="AO43" s="48">
        <f t="shared" si="94"/>
        <v>0</v>
      </c>
      <c r="AP43" s="13">
        <f t="shared" si="95"/>
        <v>0</v>
      </c>
      <c r="AQ43" s="13">
        <f t="shared" si="96"/>
        <v>0</v>
      </c>
      <c r="AR43" s="48">
        <f t="shared" si="97"/>
        <v>0</v>
      </c>
      <c r="AS43" s="13"/>
      <c r="AT43" s="13"/>
      <c r="AU43" s="48">
        <f t="shared" si="98"/>
        <v>0</v>
      </c>
      <c r="AV43" s="263"/>
      <c r="AW43" s="263"/>
      <c r="AX43" s="263">
        <f>BA43-BB43</f>
        <v>218</v>
      </c>
      <c r="AY43" s="263">
        <f>BC43-BB43</f>
        <v>160</v>
      </c>
      <c r="AZ43" s="263">
        <f t="shared" si="105"/>
        <v>150</v>
      </c>
      <c r="BA43" s="13">
        <f t="shared" si="99"/>
        <v>290</v>
      </c>
      <c r="BB43" s="13">
        <f t="shared" si="106"/>
        <v>72</v>
      </c>
      <c r="BC43" s="13">
        <f t="shared" si="101"/>
        <v>232</v>
      </c>
      <c r="BD43" s="13">
        <f t="shared" si="102"/>
        <v>174</v>
      </c>
      <c r="BE43" s="13">
        <f t="shared" si="103"/>
        <v>116</v>
      </c>
      <c r="BF43" s="13">
        <f t="shared" si="104"/>
        <v>58</v>
      </c>
      <c r="BG43" s="15"/>
    </row>
    <row r="44" spans="1:59" ht="23.25">
      <c r="A44" s="10">
        <v>26</v>
      </c>
      <c r="B44" s="216" t="s">
        <v>63</v>
      </c>
      <c r="C44" s="47" t="s">
        <v>64</v>
      </c>
      <c r="D44" s="47"/>
      <c r="E44" s="299">
        <f t="shared" si="77"/>
        <v>725</v>
      </c>
      <c r="F44" s="280">
        <v>63</v>
      </c>
      <c r="G44" s="280">
        <v>662</v>
      </c>
      <c r="H44" s="299">
        <f t="shared" si="78"/>
        <v>483</v>
      </c>
      <c r="I44" s="280">
        <f t="shared" si="79"/>
        <v>42</v>
      </c>
      <c r="J44" s="280">
        <f t="shared" si="80"/>
        <v>441</v>
      </c>
      <c r="K44" s="299">
        <f t="shared" si="81"/>
        <v>516</v>
      </c>
      <c r="L44" s="280">
        <v>36</v>
      </c>
      <c r="M44" s="280">
        <v>480</v>
      </c>
      <c r="N44" s="299">
        <f t="shared" si="82"/>
        <v>0</v>
      </c>
      <c r="O44" s="280"/>
      <c r="P44" s="280"/>
      <c r="Q44" s="292">
        <f t="shared" si="15"/>
        <v>106.83</v>
      </c>
      <c r="R44" s="195">
        <f t="shared" si="15"/>
        <v>85.71</v>
      </c>
      <c r="S44" s="195">
        <f t="shared" si="15"/>
        <v>108.84</v>
      </c>
      <c r="T44" s="299">
        <f t="shared" si="4"/>
        <v>33</v>
      </c>
      <c r="U44" s="280">
        <f t="shared" si="4"/>
        <v>-6</v>
      </c>
      <c r="V44" s="280">
        <f t="shared" si="4"/>
        <v>39</v>
      </c>
      <c r="W44" s="299">
        <f t="shared" si="83"/>
        <v>39</v>
      </c>
      <c r="X44" s="280">
        <f t="shared" si="84"/>
        <v>0</v>
      </c>
      <c r="Y44" s="280">
        <f t="shared" si="84"/>
        <v>39</v>
      </c>
      <c r="Z44" s="299">
        <f t="shared" si="85"/>
        <v>-6</v>
      </c>
      <c r="AA44" s="280">
        <f t="shared" si="86"/>
        <v>-6</v>
      </c>
      <c r="AB44" s="280">
        <f t="shared" si="86"/>
        <v>0</v>
      </c>
      <c r="AC44" s="299">
        <f t="shared" si="87"/>
        <v>65</v>
      </c>
      <c r="AD44" s="280">
        <f t="shared" si="88"/>
        <v>5</v>
      </c>
      <c r="AE44" s="280">
        <f t="shared" si="89"/>
        <v>60</v>
      </c>
      <c r="AF44" s="299">
        <f t="shared" si="90"/>
        <v>209</v>
      </c>
      <c r="AG44" s="280">
        <f t="shared" si="91"/>
        <v>27</v>
      </c>
      <c r="AH44" s="280">
        <f t="shared" si="92"/>
        <v>182</v>
      </c>
      <c r="AI44" s="296">
        <f t="shared" si="10"/>
        <v>3.2</v>
      </c>
      <c r="AJ44" s="275">
        <f t="shared" si="18"/>
        <v>5.4</v>
      </c>
      <c r="AK44" s="275">
        <f t="shared" si="11"/>
        <v>3</v>
      </c>
      <c r="AL44" s="299">
        <f t="shared" si="93"/>
        <v>0</v>
      </c>
      <c r="AM44" s="280"/>
      <c r="AN44" s="280"/>
      <c r="AO44" s="48">
        <f t="shared" si="94"/>
        <v>0</v>
      </c>
      <c r="AP44" s="13">
        <f t="shared" si="95"/>
        <v>0</v>
      </c>
      <c r="AQ44" s="13">
        <f t="shared" si="96"/>
        <v>0</v>
      </c>
      <c r="AR44" s="48">
        <f t="shared" si="97"/>
        <v>0</v>
      </c>
      <c r="AS44" s="13"/>
      <c r="AT44" s="13"/>
      <c r="AU44" s="48">
        <f t="shared" si="98"/>
        <v>0</v>
      </c>
      <c r="AV44" s="263"/>
      <c r="AW44" s="263"/>
      <c r="AX44" s="263"/>
      <c r="AY44" s="263"/>
      <c r="AZ44" s="263"/>
      <c r="BA44" s="13">
        <f t="shared" si="99"/>
        <v>300</v>
      </c>
      <c r="BB44" s="13">
        <f t="shared" si="106"/>
        <v>182</v>
      </c>
      <c r="BC44" s="13">
        <f t="shared" si="101"/>
        <v>240</v>
      </c>
      <c r="BD44" s="13">
        <f t="shared" si="102"/>
        <v>180</v>
      </c>
      <c r="BE44" s="13">
        <f t="shared" si="103"/>
        <v>120</v>
      </c>
      <c r="BF44" s="13">
        <f t="shared" si="104"/>
        <v>60</v>
      </c>
      <c r="BG44" s="15"/>
    </row>
    <row r="45" spans="1:59" ht="23.25">
      <c r="A45" s="10">
        <v>27</v>
      </c>
      <c r="B45" s="216" t="s">
        <v>228</v>
      </c>
      <c r="C45" s="47" t="s">
        <v>65</v>
      </c>
      <c r="D45" s="47"/>
      <c r="E45" s="299">
        <f t="shared" si="77"/>
        <v>673</v>
      </c>
      <c r="F45" s="280">
        <v>39</v>
      </c>
      <c r="G45" s="280">
        <v>634</v>
      </c>
      <c r="H45" s="299">
        <f t="shared" si="78"/>
        <v>449</v>
      </c>
      <c r="I45" s="280">
        <f t="shared" si="79"/>
        <v>26</v>
      </c>
      <c r="J45" s="280">
        <f t="shared" si="80"/>
        <v>423</v>
      </c>
      <c r="K45" s="299">
        <f t="shared" si="81"/>
        <v>709</v>
      </c>
      <c r="L45" s="280">
        <v>19</v>
      </c>
      <c r="M45" s="280">
        <v>690</v>
      </c>
      <c r="N45" s="299">
        <f t="shared" si="82"/>
        <v>0</v>
      </c>
      <c r="O45" s="280"/>
      <c r="P45" s="280"/>
      <c r="Q45" s="292">
        <f t="shared" si="15"/>
        <v>157.91</v>
      </c>
      <c r="R45" s="195">
        <f t="shared" si="15"/>
        <v>73.08</v>
      </c>
      <c r="S45" s="195">
        <f t="shared" si="15"/>
        <v>163.12</v>
      </c>
      <c r="T45" s="299">
        <f t="shared" si="4"/>
        <v>260</v>
      </c>
      <c r="U45" s="280">
        <f t="shared" si="4"/>
        <v>-7</v>
      </c>
      <c r="V45" s="280">
        <f t="shared" si="4"/>
        <v>267</v>
      </c>
      <c r="W45" s="299">
        <f t="shared" si="83"/>
        <v>267</v>
      </c>
      <c r="X45" s="280">
        <f t="shared" si="84"/>
        <v>0</v>
      </c>
      <c r="Y45" s="280">
        <f t="shared" si="84"/>
        <v>267</v>
      </c>
      <c r="Z45" s="299">
        <f t="shared" si="85"/>
        <v>-7</v>
      </c>
      <c r="AA45" s="280">
        <f t="shared" si="86"/>
        <v>-7</v>
      </c>
      <c r="AB45" s="280">
        <f t="shared" si="86"/>
        <v>0</v>
      </c>
      <c r="AC45" s="299">
        <f t="shared" si="87"/>
        <v>88</v>
      </c>
      <c r="AD45" s="280">
        <f t="shared" si="88"/>
        <v>2</v>
      </c>
      <c r="AE45" s="280">
        <f t="shared" si="89"/>
        <v>86</v>
      </c>
      <c r="AF45" s="299">
        <f t="shared" si="90"/>
        <v>-36</v>
      </c>
      <c r="AG45" s="280">
        <f t="shared" si="91"/>
        <v>20</v>
      </c>
      <c r="AH45" s="280">
        <f t="shared" si="92"/>
        <v>-56</v>
      </c>
      <c r="AI45" s="296">
        <f t="shared" si="10"/>
        <v>-0.4</v>
      </c>
      <c r="AJ45" s="275">
        <f t="shared" si="18"/>
        <v>10</v>
      </c>
      <c r="AK45" s="275">
        <f t="shared" si="11"/>
        <v>-0.7</v>
      </c>
      <c r="AL45" s="299">
        <f t="shared" si="93"/>
        <v>0</v>
      </c>
      <c r="AM45" s="280"/>
      <c r="AN45" s="280"/>
      <c r="AO45" s="48">
        <f t="shared" si="94"/>
        <v>36</v>
      </c>
      <c r="AP45" s="13">
        <f t="shared" si="95"/>
        <v>0</v>
      </c>
      <c r="AQ45" s="13">
        <f t="shared" si="96"/>
        <v>36</v>
      </c>
      <c r="AR45" s="48">
        <f t="shared" si="97"/>
        <v>0</v>
      </c>
      <c r="AS45" s="13"/>
      <c r="AT45" s="13"/>
      <c r="AU45" s="48">
        <f t="shared" si="98"/>
        <v>36</v>
      </c>
      <c r="AV45" s="263"/>
      <c r="AW45" s="263">
        <v>36</v>
      </c>
      <c r="AX45" s="263"/>
      <c r="AY45" s="263"/>
      <c r="AZ45" s="263"/>
      <c r="BA45" s="13">
        <f t="shared" si="99"/>
        <v>430</v>
      </c>
      <c r="BB45" s="13">
        <f t="shared" si="106"/>
        <v>-56</v>
      </c>
      <c r="BC45" s="13">
        <f t="shared" si="101"/>
        <v>344</v>
      </c>
      <c r="BD45" s="13">
        <f t="shared" si="102"/>
        <v>258</v>
      </c>
      <c r="BE45" s="13">
        <f t="shared" si="103"/>
        <v>172</v>
      </c>
      <c r="BF45" s="13">
        <f t="shared" si="104"/>
        <v>86</v>
      </c>
      <c r="BG45" s="13"/>
    </row>
    <row r="46" spans="1:59" ht="23.25">
      <c r="A46" s="10">
        <v>28</v>
      </c>
      <c r="B46" s="216" t="s">
        <v>66</v>
      </c>
      <c r="C46" s="47" t="s">
        <v>67</v>
      </c>
      <c r="D46" s="47"/>
      <c r="E46" s="299">
        <f t="shared" si="77"/>
        <v>2492</v>
      </c>
      <c r="F46" s="280">
        <v>486</v>
      </c>
      <c r="G46" s="280">
        <v>2006</v>
      </c>
      <c r="H46" s="299">
        <f t="shared" si="78"/>
        <v>1661</v>
      </c>
      <c r="I46" s="280">
        <f t="shared" si="79"/>
        <v>324</v>
      </c>
      <c r="J46" s="280">
        <f t="shared" si="80"/>
        <v>1337</v>
      </c>
      <c r="K46" s="299">
        <f t="shared" si="81"/>
        <v>1338</v>
      </c>
      <c r="L46" s="280">
        <v>268</v>
      </c>
      <c r="M46" s="280">
        <v>1070</v>
      </c>
      <c r="N46" s="299">
        <f t="shared" si="82"/>
        <v>0</v>
      </c>
      <c r="O46" s="280"/>
      <c r="P46" s="280"/>
      <c r="Q46" s="292">
        <f t="shared" si="15"/>
        <v>80.55</v>
      </c>
      <c r="R46" s="195">
        <f t="shared" si="15"/>
        <v>82.72</v>
      </c>
      <c r="S46" s="195">
        <f t="shared" si="15"/>
        <v>80.03</v>
      </c>
      <c r="T46" s="299">
        <f t="shared" si="4"/>
        <v>-323</v>
      </c>
      <c r="U46" s="280">
        <f t="shared" si="4"/>
        <v>-56</v>
      </c>
      <c r="V46" s="280">
        <f t="shared" si="4"/>
        <v>-267</v>
      </c>
      <c r="W46" s="299">
        <f t="shared" si="83"/>
        <v>0</v>
      </c>
      <c r="X46" s="280">
        <f t="shared" si="84"/>
        <v>0</v>
      </c>
      <c r="Y46" s="280">
        <f t="shared" si="84"/>
        <v>0</v>
      </c>
      <c r="Z46" s="299">
        <f t="shared" si="85"/>
        <v>-323</v>
      </c>
      <c r="AA46" s="280">
        <f t="shared" si="86"/>
        <v>-56</v>
      </c>
      <c r="AB46" s="280">
        <f t="shared" si="86"/>
        <v>-267</v>
      </c>
      <c r="AC46" s="299">
        <f t="shared" si="87"/>
        <v>168</v>
      </c>
      <c r="AD46" s="280">
        <f t="shared" si="88"/>
        <v>34</v>
      </c>
      <c r="AE46" s="280">
        <f t="shared" si="89"/>
        <v>134</v>
      </c>
      <c r="AF46" s="299">
        <f t="shared" si="90"/>
        <v>1154</v>
      </c>
      <c r="AG46" s="280">
        <f t="shared" si="91"/>
        <v>218</v>
      </c>
      <c r="AH46" s="280">
        <f t="shared" si="92"/>
        <v>936</v>
      </c>
      <c r="AI46" s="296">
        <f t="shared" si="10"/>
        <v>6.9</v>
      </c>
      <c r="AJ46" s="275">
        <f t="shared" si="18"/>
        <v>6.4</v>
      </c>
      <c r="AK46" s="275">
        <f t="shared" si="11"/>
        <v>7</v>
      </c>
      <c r="AL46" s="299">
        <f t="shared" si="93"/>
        <v>0</v>
      </c>
      <c r="AM46" s="280"/>
      <c r="AN46" s="280"/>
      <c r="AO46" s="48">
        <f t="shared" si="94"/>
        <v>0</v>
      </c>
      <c r="AP46" s="13">
        <f t="shared" si="95"/>
        <v>0</v>
      </c>
      <c r="AQ46" s="13">
        <f t="shared" si="96"/>
        <v>0</v>
      </c>
      <c r="AR46" s="48">
        <f t="shared" si="97"/>
        <v>0</v>
      </c>
      <c r="AS46" s="13"/>
      <c r="AT46" s="13"/>
      <c r="AU46" s="48">
        <f t="shared" si="98"/>
        <v>0</v>
      </c>
      <c r="AV46" s="263"/>
      <c r="AW46" s="263"/>
      <c r="AX46" s="263"/>
      <c r="AY46" s="263"/>
      <c r="AZ46" s="263"/>
      <c r="BA46" s="13">
        <f t="shared" si="99"/>
        <v>670</v>
      </c>
      <c r="BB46" s="13">
        <f t="shared" si="106"/>
        <v>936</v>
      </c>
      <c r="BC46" s="13">
        <f t="shared" si="101"/>
        <v>536</v>
      </c>
      <c r="BD46" s="13">
        <f t="shared" si="102"/>
        <v>402</v>
      </c>
      <c r="BE46" s="13">
        <f t="shared" si="103"/>
        <v>268</v>
      </c>
      <c r="BF46" s="13">
        <f t="shared" si="104"/>
        <v>134</v>
      </c>
      <c r="BG46" s="13"/>
    </row>
    <row r="47" spans="1:59" ht="38.25" customHeight="1">
      <c r="A47" s="10">
        <v>29</v>
      </c>
      <c r="B47" s="216" t="s">
        <v>233</v>
      </c>
      <c r="C47" s="47" t="s">
        <v>68</v>
      </c>
      <c r="D47" s="47"/>
      <c r="E47" s="299">
        <f t="shared" si="77"/>
        <v>950</v>
      </c>
      <c r="F47" s="280">
        <v>180</v>
      </c>
      <c r="G47" s="280">
        <v>770</v>
      </c>
      <c r="H47" s="299">
        <f t="shared" si="78"/>
        <v>633</v>
      </c>
      <c r="I47" s="280">
        <f t="shared" si="79"/>
        <v>120</v>
      </c>
      <c r="J47" s="280">
        <f t="shared" si="80"/>
        <v>513</v>
      </c>
      <c r="K47" s="299">
        <f t="shared" si="81"/>
        <v>623</v>
      </c>
      <c r="L47" s="280">
        <v>119</v>
      </c>
      <c r="M47" s="280">
        <v>504</v>
      </c>
      <c r="N47" s="299">
        <f t="shared" si="82"/>
        <v>0</v>
      </c>
      <c r="O47" s="280"/>
      <c r="P47" s="280"/>
      <c r="Q47" s="292">
        <f t="shared" si="15"/>
        <v>98.42</v>
      </c>
      <c r="R47" s="195">
        <f t="shared" si="15"/>
        <v>99.17</v>
      </c>
      <c r="S47" s="195">
        <f t="shared" si="15"/>
        <v>98.25</v>
      </c>
      <c r="T47" s="299">
        <f t="shared" si="4"/>
        <v>-10</v>
      </c>
      <c r="U47" s="280">
        <f t="shared" si="4"/>
        <v>-1</v>
      </c>
      <c r="V47" s="280">
        <f t="shared" si="4"/>
        <v>-9</v>
      </c>
      <c r="W47" s="299">
        <f t="shared" si="83"/>
        <v>0</v>
      </c>
      <c r="X47" s="280">
        <f t="shared" si="84"/>
        <v>0</v>
      </c>
      <c r="Y47" s="280">
        <f t="shared" si="84"/>
        <v>0</v>
      </c>
      <c r="Z47" s="299">
        <f t="shared" si="85"/>
        <v>-10</v>
      </c>
      <c r="AA47" s="280">
        <f t="shared" si="86"/>
        <v>-1</v>
      </c>
      <c r="AB47" s="280">
        <f t="shared" si="86"/>
        <v>-9</v>
      </c>
      <c r="AC47" s="299">
        <f t="shared" si="87"/>
        <v>78</v>
      </c>
      <c r="AD47" s="280">
        <f t="shared" si="88"/>
        <v>15</v>
      </c>
      <c r="AE47" s="280">
        <f t="shared" si="89"/>
        <v>63</v>
      </c>
      <c r="AF47" s="299">
        <f t="shared" si="90"/>
        <v>327</v>
      </c>
      <c r="AG47" s="280">
        <f t="shared" si="91"/>
        <v>61</v>
      </c>
      <c r="AH47" s="280">
        <f t="shared" si="92"/>
        <v>266</v>
      </c>
      <c r="AI47" s="296">
        <f t="shared" si="10"/>
        <v>4.2</v>
      </c>
      <c r="AJ47" s="275">
        <f t="shared" si="18"/>
        <v>4.0999999999999996</v>
      </c>
      <c r="AK47" s="275">
        <f t="shared" si="11"/>
        <v>4.2</v>
      </c>
      <c r="AL47" s="299">
        <f t="shared" si="93"/>
        <v>0</v>
      </c>
      <c r="AM47" s="280"/>
      <c r="AN47" s="280"/>
      <c r="AO47" s="48">
        <f t="shared" si="94"/>
        <v>0</v>
      </c>
      <c r="AP47" s="13">
        <f t="shared" si="95"/>
        <v>0</v>
      </c>
      <c r="AQ47" s="13">
        <f t="shared" si="96"/>
        <v>0</v>
      </c>
      <c r="AR47" s="48">
        <f t="shared" si="97"/>
        <v>0</v>
      </c>
      <c r="AS47" s="13"/>
      <c r="AT47" s="13"/>
      <c r="AU47" s="48">
        <f t="shared" si="98"/>
        <v>0</v>
      </c>
      <c r="AV47" s="263"/>
      <c r="AW47" s="263"/>
      <c r="AX47" s="263"/>
      <c r="AY47" s="263"/>
      <c r="AZ47" s="263"/>
      <c r="BA47" s="13">
        <f t="shared" si="99"/>
        <v>315</v>
      </c>
      <c r="BB47" s="13">
        <f t="shared" si="106"/>
        <v>266</v>
      </c>
      <c r="BC47" s="13">
        <f t="shared" si="101"/>
        <v>252</v>
      </c>
      <c r="BD47" s="13">
        <f t="shared" si="102"/>
        <v>189</v>
      </c>
      <c r="BE47" s="13">
        <f t="shared" si="103"/>
        <v>126</v>
      </c>
      <c r="BF47" s="13">
        <f t="shared" si="104"/>
        <v>63</v>
      </c>
      <c r="BG47" s="247"/>
    </row>
    <row r="48" spans="1:59" ht="23.25">
      <c r="A48" s="10">
        <v>30</v>
      </c>
      <c r="B48" s="216" t="s">
        <v>69</v>
      </c>
      <c r="C48" s="47" t="s">
        <v>70</v>
      </c>
      <c r="D48" s="47"/>
      <c r="E48" s="299">
        <f t="shared" si="77"/>
        <v>0</v>
      </c>
      <c r="F48" s="280">
        <v>0</v>
      </c>
      <c r="G48" s="280">
        <v>0</v>
      </c>
      <c r="H48" s="299">
        <f t="shared" si="78"/>
        <v>0</v>
      </c>
      <c r="I48" s="280">
        <f t="shared" si="79"/>
        <v>0</v>
      </c>
      <c r="J48" s="280">
        <f t="shared" si="80"/>
        <v>0</v>
      </c>
      <c r="K48" s="299">
        <f t="shared" si="81"/>
        <v>0</v>
      </c>
      <c r="L48" s="280">
        <v>0</v>
      </c>
      <c r="M48" s="280">
        <v>0</v>
      </c>
      <c r="N48" s="299">
        <f t="shared" si="82"/>
        <v>0</v>
      </c>
      <c r="O48" s="280"/>
      <c r="P48" s="280"/>
      <c r="Q48" s="292">
        <f t="shared" ref="Q48:S79" si="107">IFERROR(ROUND(K48/H48*100,2),0)</f>
        <v>0</v>
      </c>
      <c r="R48" s="195">
        <f t="shared" si="107"/>
        <v>0</v>
      </c>
      <c r="S48" s="195">
        <f t="shared" si="107"/>
        <v>0</v>
      </c>
      <c r="T48" s="299">
        <f t="shared" ref="T48:V79" si="108">K48-H48</f>
        <v>0</v>
      </c>
      <c r="U48" s="280">
        <f t="shared" si="108"/>
        <v>0</v>
      </c>
      <c r="V48" s="280">
        <f t="shared" si="108"/>
        <v>0</v>
      </c>
      <c r="W48" s="299">
        <f t="shared" si="83"/>
        <v>0</v>
      </c>
      <c r="X48" s="280">
        <f t="shared" si="84"/>
        <v>0</v>
      </c>
      <c r="Y48" s="280">
        <f t="shared" si="84"/>
        <v>0</v>
      </c>
      <c r="Z48" s="299">
        <f t="shared" si="85"/>
        <v>0</v>
      </c>
      <c r="AA48" s="280">
        <f t="shared" si="86"/>
        <v>0</v>
      </c>
      <c r="AB48" s="280">
        <f t="shared" si="86"/>
        <v>0</v>
      </c>
      <c r="AC48" s="299">
        <f t="shared" si="87"/>
        <v>0</v>
      </c>
      <c r="AD48" s="280">
        <f t="shared" si="88"/>
        <v>0</v>
      </c>
      <c r="AE48" s="280">
        <f t="shared" si="89"/>
        <v>0</v>
      </c>
      <c r="AF48" s="299">
        <f t="shared" si="90"/>
        <v>0</v>
      </c>
      <c r="AG48" s="280">
        <f t="shared" si="91"/>
        <v>0</v>
      </c>
      <c r="AH48" s="280">
        <f t="shared" si="92"/>
        <v>0</v>
      </c>
      <c r="AI48" s="296">
        <f t="shared" si="10"/>
        <v>0</v>
      </c>
      <c r="AJ48" s="275">
        <f t="shared" si="18"/>
        <v>0</v>
      </c>
      <c r="AK48" s="275">
        <f t="shared" si="11"/>
        <v>0</v>
      </c>
      <c r="AL48" s="299">
        <f t="shared" si="93"/>
        <v>0</v>
      </c>
      <c r="AM48" s="280"/>
      <c r="AN48" s="280"/>
      <c r="AO48" s="48">
        <f t="shared" si="94"/>
        <v>0</v>
      </c>
      <c r="AP48" s="13">
        <f t="shared" si="95"/>
        <v>0</v>
      </c>
      <c r="AQ48" s="13">
        <f t="shared" si="96"/>
        <v>0</v>
      </c>
      <c r="AR48" s="48">
        <f t="shared" si="97"/>
        <v>0</v>
      </c>
      <c r="AS48" s="13"/>
      <c r="AT48" s="13"/>
      <c r="AU48" s="48">
        <f t="shared" si="98"/>
        <v>0</v>
      </c>
      <c r="AV48" s="263"/>
      <c r="AW48" s="263"/>
      <c r="AX48" s="263">
        <f t="shared" ref="AX48:AX57" si="109">BA48-BB48</f>
        <v>0</v>
      </c>
      <c r="AY48" s="263">
        <f t="shared" ref="AY48:AY58" si="110">BC48-BB48</f>
        <v>0</v>
      </c>
      <c r="AZ48" s="263"/>
      <c r="BA48" s="13">
        <f t="shared" si="99"/>
        <v>0</v>
      </c>
      <c r="BB48" s="13">
        <f t="shared" si="106"/>
        <v>0</v>
      </c>
      <c r="BC48" s="13">
        <f t="shared" si="101"/>
        <v>0</v>
      </c>
      <c r="BD48" s="13">
        <f t="shared" si="102"/>
        <v>0</v>
      </c>
      <c r="BE48" s="13">
        <f t="shared" si="103"/>
        <v>0</v>
      </c>
      <c r="BF48" s="13">
        <f t="shared" si="104"/>
        <v>0</v>
      </c>
      <c r="BG48" s="13"/>
    </row>
    <row r="49" spans="1:59" ht="23.25">
      <c r="A49" s="10">
        <v>31</v>
      </c>
      <c r="B49" s="216" t="s">
        <v>71</v>
      </c>
      <c r="C49" s="47" t="s">
        <v>72</v>
      </c>
      <c r="D49" s="47"/>
      <c r="E49" s="299">
        <f t="shared" si="77"/>
        <v>563</v>
      </c>
      <c r="F49" s="280">
        <v>135</v>
      </c>
      <c r="G49" s="280">
        <v>428</v>
      </c>
      <c r="H49" s="299">
        <f t="shared" si="78"/>
        <v>375</v>
      </c>
      <c r="I49" s="280">
        <f t="shared" si="79"/>
        <v>90</v>
      </c>
      <c r="J49" s="280">
        <f t="shared" si="80"/>
        <v>285</v>
      </c>
      <c r="K49" s="299">
        <f t="shared" si="81"/>
        <v>530</v>
      </c>
      <c r="L49" s="280">
        <v>100</v>
      </c>
      <c r="M49" s="280">
        <v>430</v>
      </c>
      <c r="N49" s="299">
        <f t="shared" si="82"/>
        <v>0</v>
      </c>
      <c r="O49" s="280"/>
      <c r="P49" s="280"/>
      <c r="Q49" s="292">
        <f t="shared" si="107"/>
        <v>141.33000000000001</v>
      </c>
      <c r="R49" s="195">
        <f t="shared" si="107"/>
        <v>111.11</v>
      </c>
      <c r="S49" s="195">
        <f t="shared" si="107"/>
        <v>150.88</v>
      </c>
      <c r="T49" s="299">
        <f t="shared" si="108"/>
        <v>155</v>
      </c>
      <c r="U49" s="280">
        <f t="shared" si="108"/>
        <v>10</v>
      </c>
      <c r="V49" s="280">
        <f t="shared" si="108"/>
        <v>145</v>
      </c>
      <c r="W49" s="299">
        <f t="shared" si="83"/>
        <v>155</v>
      </c>
      <c r="X49" s="280">
        <f t="shared" si="84"/>
        <v>10</v>
      </c>
      <c r="Y49" s="280">
        <f t="shared" si="84"/>
        <v>145</v>
      </c>
      <c r="Z49" s="299">
        <f t="shared" si="85"/>
        <v>0</v>
      </c>
      <c r="AA49" s="280">
        <f t="shared" si="86"/>
        <v>0</v>
      </c>
      <c r="AB49" s="280">
        <f t="shared" si="86"/>
        <v>0</v>
      </c>
      <c r="AC49" s="299">
        <f t="shared" si="87"/>
        <v>67</v>
      </c>
      <c r="AD49" s="280">
        <f t="shared" si="88"/>
        <v>13</v>
      </c>
      <c r="AE49" s="280">
        <f t="shared" si="89"/>
        <v>54</v>
      </c>
      <c r="AF49" s="299">
        <f t="shared" si="90"/>
        <v>33</v>
      </c>
      <c r="AG49" s="280">
        <f t="shared" si="91"/>
        <v>35</v>
      </c>
      <c r="AH49" s="280">
        <f t="shared" si="92"/>
        <v>-2</v>
      </c>
      <c r="AI49" s="296">
        <f t="shared" si="10"/>
        <v>0.5</v>
      </c>
      <c r="AJ49" s="275">
        <f t="shared" si="18"/>
        <v>2.7</v>
      </c>
      <c r="AK49" s="275">
        <f t="shared" si="11"/>
        <v>0</v>
      </c>
      <c r="AL49" s="299">
        <f t="shared" si="93"/>
        <v>0</v>
      </c>
      <c r="AM49" s="280"/>
      <c r="AN49" s="280"/>
      <c r="AO49" s="48">
        <f t="shared" si="94"/>
        <v>0</v>
      </c>
      <c r="AP49" s="13">
        <f t="shared" si="95"/>
        <v>0</v>
      </c>
      <c r="AQ49" s="13">
        <f t="shared" si="96"/>
        <v>0</v>
      </c>
      <c r="AR49" s="48">
        <f t="shared" si="97"/>
        <v>0</v>
      </c>
      <c r="AS49" s="13"/>
      <c r="AT49" s="13"/>
      <c r="AU49" s="48">
        <f t="shared" si="98"/>
        <v>0</v>
      </c>
      <c r="AV49" s="263"/>
      <c r="AW49" s="263"/>
      <c r="AX49" s="263">
        <f t="shared" si="109"/>
        <v>272</v>
      </c>
      <c r="AY49" s="263">
        <f t="shared" si="110"/>
        <v>218</v>
      </c>
      <c r="AZ49" s="263">
        <f>ROUND(AY49*AX$109,0)</f>
        <v>205</v>
      </c>
      <c r="BA49" s="13">
        <f t="shared" si="99"/>
        <v>270</v>
      </c>
      <c r="BB49" s="13">
        <f t="shared" si="106"/>
        <v>-2</v>
      </c>
      <c r="BC49" s="13">
        <f t="shared" si="101"/>
        <v>216</v>
      </c>
      <c r="BD49" s="13">
        <f t="shared" si="102"/>
        <v>162</v>
      </c>
      <c r="BE49" s="13">
        <f t="shared" si="103"/>
        <v>108</v>
      </c>
      <c r="BF49" s="13">
        <f t="shared" si="104"/>
        <v>54</v>
      </c>
      <c r="BG49" s="15"/>
    </row>
    <row r="50" spans="1:59" ht="23.25">
      <c r="A50" s="10">
        <v>32</v>
      </c>
      <c r="B50" s="216" t="s">
        <v>73</v>
      </c>
      <c r="C50" s="47" t="s">
        <v>74</v>
      </c>
      <c r="D50" s="47"/>
      <c r="E50" s="299">
        <f t="shared" si="77"/>
        <v>2858</v>
      </c>
      <c r="F50" s="280">
        <v>1077</v>
      </c>
      <c r="G50" s="280">
        <v>1781</v>
      </c>
      <c r="H50" s="299">
        <f t="shared" si="78"/>
        <v>1905</v>
      </c>
      <c r="I50" s="280">
        <f t="shared" si="79"/>
        <v>718</v>
      </c>
      <c r="J50" s="280">
        <f t="shared" si="80"/>
        <v>1187</v>
      </c>
      <c r="K50" s="299">
        <f t="shared" si="81"/>
        <v>3231</v>
      </c>
      <c r="L50" s="280">
        <v>751</v>
      </c>
      <c r="M50" s="280">
        <v>2480</v>
      </c>
      <c r="N50" s="299">
        <f t="shared" si="82"/>
        <v>0</v>
      </c>
      <c r="O50" s="280"/>
      <c r="P50" s="280"/>
      <c r="Q50" s="292">
        <f t="shared" si="107"/>
        <v>169.61</v>
      </c>
      <c r="R50" s="195">
        <f t="shared" si="107"/>
        <v>104.6</v>
      </c>
      <c r="S50" s="195">
        <f t="shared" si="107"/>
        <v>208.93</v>
      </c>
      <c r="T50" s="299">
        <f t="shared" si="108"/>
        <v>1326</v>
      </c>
      <c r="U50" s="280">
        <f t="shared" si="108"/>
        <v>33</v>
      </c>
      <c r="V50" s="280">
        <f t="shared" si="108"/>
        <v>1293</v>
      </c>
      <c r="W50" s="299">
        <f t="shared" si="83"/>
        <v>1326</v>
      </c>
      <c r="X50" s="280">
        <f t="shared" si="84"/>
        <v>33</v>
      </c>
      <c r="Y50" s="280">
        <f t="shared" si="84"/>
        <v>1293</v>
      </c>
      <c r="Z50" s="299">
        <f t="shared" si="85"/>
        <v>0</v>
      </c>
      <c r="AA50" s="280">
        <f t="shared" si="86"/>
        <v>0</v>
      </c>
      <c r="AB50" s="280">
        <f t="shared" si="86"/>
        <v>0</v>
      </c>
      <c r="AC50" s="299">
        <f t="shared" si="87"/>
        <v>404</v>
      </c>
      <c r="AD50" s="280">
        <f t="shared" si="88"/>
        <v>94</v>
      </c>
      <c r="AE50" s="280">
        <f t="shared" si="89"/>
        <v>310</v>
      </c>
      <c r="AF50" s="299">
        <f t="shared" si="90"/>
        <v>-373</v>
      </c>
      <c r="AG50" s="280">
        <f t="shared" si="91"/>
        <v>326</v>
      </c>
      <c r="AH50" s="280">
        <f t="shared" si="92"/>
        <v>-699</v>
      </c>
      <c r="AI50" s="296">
        <f t="shared" si="10"/>
        <v>-0.9</v>
      </c>
      <c r="AJ50" s="275">
        <f t="shared" si="18"/>
        <v>3.5</v>
      </c>
      <c r="AK50" s="275">
        <f t="shared" si="11"/>
        <v>-2.2999999999999998</v>
      </c>
      <c r="AL50" s="299">
        <f t="shared" si="93"/>
        <v>1521</v>
      </c>
      <c r="AM50" s="280"/>
      <c r="AN50" s="280">
        <v>1521</v>
      </c>
      <c r="AO50" s="48">
        <f t="shared" si="94"/>
        <v>373</v>
      </c>
      <c r="AP50" s="13">
        <f t="shared" si="95"/>
        <v>0</v>
      </c>
      <c r="AQ50" s="13">
        <f t="shared" si="96"/>
        <v>373</v>
      </c>
      <c r="AR50" s="48">
        <f t="shared" si="97"/>
        <v>0</v>
      </c>
      <c r="AS50" s="13"/>
      <c r="AT50" s="13"/>
      <c r="AU50" s="48">
        <f t="shared" si="98"/>
        <v>373</v>
      </c>
      <c r="AV50" s="263"/>
      <c r="AW50" s="263">
        <v>373</v>
      </c>
      <c r="AX50" s="263">
        <f t="shared" si="109"/>
        <v>2249</v>
      </c>
      <c r="AY50" s="263">
        <f t="shared" si="110"/>
        <v>1939</v>
      </c>
      <c r="AZ50" s="263">
        <f>ROUND(AY50*AX$109,0)</f>
        <v>1820</v>
      </c>
      <c r="BA50" s="13">
        <f t="shared" si="99"/>
        <v>1550</v>
      </c>
      <c r="BB50" s="13">
        <f t="shared" si="106"/>
        <v>-699</v>
      </c>
      <c r="BC50" s="13">
        <f t="shared" si="101"/>
        <v>1240</v>
      </c>
      <c r="BD50" s="13">
        <f t="shared" si="102"/>
        <v>930</v>
      </c>
      <c r="BE50" s="13">
        <f t="shared" si="103"/>
        <v>620</v>
      </c>
      <c r="BF50" s="13">
        <f t="shared" si="104"/>
        <v>310</v>
      </c>
      <c r="BG50" s="13" t="s">
        <v>276</v>
      </c>
    </row>
    <row r="51" spans="1:59" ht="23.25">
      <c r="A51" s="10">
        <v>33</v>
      </c>
      <c r="B51" s="216" t="s">
        <v>75</v>
      </c>
      <c r="C51" s="47" t="s">
        <v>76</v>
      </c>
      <c r="D51" s="47"/>
      <c r="E51" s="299">
        <f t="shared" si="77"/>
        <v>0</v>
      </c>
      <c r="F51" s="280">
        <v>0</v>
      </c>
      <c r="G51" s="280">
        <v>0</v>
      </c>
      <c r="H51" s="299">
        <f t="shared" si="78"/>
        <v>0</v>
      </c>
      <c r="I51" s="280">
        <f t="shared" si="79"/>
        <v>0</v>
      </c>
      <c r="J51" s="280">
        <f t="shared" si="80"/>
        <v>0</v>
      </c>
      <c r="K51" s="299">
        <f t="shared" si="81"/>
        <v>0</v>
      </c>
      <c r="L51" s="280">
        <v>0</v>
      </c>
      <c r="M51" s="280">
        <v>0</v>
      </c>
      <c r="N51" s="299">
        <f t="shared" si="82"/>
        <v>0</v>
      </c>
      <c r="O51" s="280"/>
      <c r="P51" s="280"/>
      <c r="Q51" s="292">
        <f t="shared" si="107"/>
        <v>0</v>
      </c>
      <c r="R51" s="195">
        <f t="shared" si="107"/>
        <v>0</v>
      </c>
      <c r="S51" s="195">
        <f t="shared" si="107"/>
        <v>0</v>
      </c>
      <c r="T51" s="299">
        <f t="shared" si="108"/>
        <v>0</v>
      </c>
      <c r="U51" s="280">
        <f t="shared" si="108"/>
        <v>0</v>
      </c>
      <c r="V51" s="280">
        <f t="shared" si="108"/>
        <v>0</v>
      </c>
      <c r="W51" s="299">
        <f t="shared" si="83"/>
        <v>0</v>
      </c>
      <c r="X51" s="280">
        <f t="shared" si="84"/>
        <v>0</v>
      </c>
      <c r="Y51" s="280">
        <f t="shared" si="84"/>
        <v>0</v>
      </c>
      <c r="Z51" s="299">
        <f t="shared" si="85"/>
        <v>0</v>
      </c>
      <c r="AA51" s="280">
        <f t="shared" si="86"/>
        <v>0</v>
      </c>
      <c r="AB51" s="280">
        <f t="shared" si="86"/>
        <v>0</v>
      </c>
      <c r="AC51" s="299">
        <f t="shared" si="87"/>
        <v>0</v>
      </c>
      <c r="AD51" s="280">
        <f t="shared" si="88"/>
        <v>0</v>
      </c>
      <c r="AE51" s="280">
        <f t="shared" si="89"/>
        <v>0</v>
      </c>
      <c r="AF51" s="299">
        <f t="shared" si="90"/>
        <v>0</v>
      </c>
      <c r="AG51" s="280">
        <f t="shared" si="91"/>
        <v>0</v>
      </c>
      <c r="AH51" s="280">
        <f t="shared" si="92"/>
        <v>0</v>
      </c>
      <c r="AI51" s="296">
        <f t="shared" si="10"/>
        <v>0</v>
      </c>
      <c r="AJ51" s="275">
        <f t="shared" si="18"/>
        <v>0</v>
      </c>
      <c r="AK51" s="275">
        <f t="shared" si="11"/>
        <v>0</v>
      </c>
      <c r="AL51" s="299">
        <f t="shared" si="93"/>
        <v>0</v>
      </c>
      <c r="AM51" s="280"/>
      <c r="AN51" s="280"/>
      <c r="AO51" s="48">
        <f t="shared" si="94"/>
        <v>0</v>
      </c>
      <c r="AP51" s="13">
        <f t="shared" si="95"/>
        <v>0</v>
      </c>
      <c r="AQ51" s="13">
        <f t="shared" si="96"/>
        <v>0</v>
      </c>
      <c r="AR51" s="48">
        <f t="shared" si="97"/>
        <v>0</v>
      </c>
      <c r="AS51" s="13"/>
      <c r="AT51" s="13"/>
      <c r="AU51" s="48">
        <f t="shared" si="98"/>
        <v>0</v>
      </c>
      <c r="AV51" s="263"/>
      <c r="AW51" s="263"/>
      <c r="AX51" s="263">
        <f t="shared" si="109"/>
        <v>0</v>
      </c>
      <c r="AY51" s="263">
        <f t="shared" si="110"/>
        <v>0</v>
      </c>
      <c r="AZ51" s="263"/>
      <c r="BA51" s="13">
        <f t="shared" si="99"/>
        <v>0</v>
      </c>
      <c r="BB51" s="13">
        <f t="shared" si="106"/>
        <v>0</v>
      </c>
      <c r="BC51" s="13">
        <f t="shared" si="101"/>
        <v>0</v>
      </c>
      <c r="BD51" s="13">
        <f t="shared" si="102"/>
        <v>0</v>
      </c>
      <c r="BE51" s="13">
        <f t="shared" si="103"/>
        <v>0</v>
      </c>
      <c r="BF51" s="13">
        <f t="shared" si="104"/>
        <v>0</v>
      </c>
      <c r="BG51" s="13"/>
    </row>
    <row r="52" spans="1:59" ht="40.5">
      <c r="A52" s="10">
        <v>34</v>
      </c>
      <c r="B52" s="216" t="s">
        <v>77</v>
      </c>
      <c r="C52" s="47" t="s">
        <v>78</v>
      </c>
      <c r="D52" s="47"/>
      <c r="E52" s="299">
        <f t="shared" si="77"/>
        <v>0</v>
      </c>
      <c r="F52" s="280">
        <v>0</v>
      </c>
      <c r="G52" s="280">
        <v>0</v>
      </c>
      <c r="H52" s="299">
        <f t="shared" si="78"/>
        <v>0</v>
      </c>
      <c r="I52" s="280">
        <f t="shared" si="79"/>
        <v>0</v>
      </c>
      <c r="J52" s="280">
        <f t="shared" si="80"/>
        <v>0</v>
      </c>
      <c r="K52" s="299">
        <f t="shared" si="81"/>
        <v>0</v>
      </c>
      <c r="L52" s="280">
        <v>0</v>
      </c>
      <c r="M52" s="280">
        <v>0</v>
      </c>
      <c r="N52" s="299">
        <f t="shared" si="82"/>
        <v>0</v>
      </c>
      <c r="O52" s="280"/>
      <c r="P52" s="280"/>
      <c r="Q52" s="292">
        <f t="shared" si="107"/>
        <v>0</v>
      </c>
      <c r="R52" s="195">
        <f t="shared" si="107"/>
        <v>0</v>
      </c>
      <c r="S52" s="195">
        <f t="shared" si="107"/>
        <v>0</v>
      </c>
      <c r="T52" s="299">
        <f t="shared" si="108"/>
        <v>0</v>
      </c>
      <c r="U52" s="280">
        <f t="shared" si="108"/>
        <v>0</v>
      </c>
      <c r="V52" s="280">
        <f t="shared" si="108"/>
        <v>0</v>
      </c>
      <c r="W52" s="299">
        <f t="shared" si="83"/>
        <v>0</v>
      </c>
      <c r="X52" s="280">
        <f t="shared" si="84"/>
        <v>0</v>
      </c>
      <c r="Y52" s="280">
        <f t="shared" si="84"/>
        <v>0</v>
      </c>
      <c r="Z52" s="299">
        <f t="shared" si="85"/>
        <v>0</v>
      </c>
      <c r="AA52" s="280">
        <f t="shared" si="86"/>
        <v>0</v>
      </c>
      <c r="AB52" s="280">
        <f t="shared" si="86"/>
        <v>0</v>
      </c>
      <c r="AC52" s="299">
        <f t="shared" si="87"/>
        <v>0</v>
      </c>
      <c r="AD52" s="280">
        <f t="shared" si="88"/>
        <v>0</v>
      </c>
      <c r="AE52" s="280">
        <f t="shared" si="89"/>
        <v>0</v>
      </c>
      <c r="AF52" s="299">
        <f t="shared" si="90"/>
        <v>0</v>
      </c>
      <c r="AG52" s="280">
        <f t="shared" si="91"/>
        <v>0</v>
      </c>
      <c r="AH52" s="280">
        <f t="shared" si="92"/>
        <v>0</v>
      </c>
      <c r="AI52" s="296">
        <f t="shared" si="10"/>
        <v>0</v>
      </c>
      <c r="AJ52" s="275">
        <f t="shared" si="18"/>
        <v>0</v>
      </c>
      <c r="AK52" s="275">
        <f t="shared" si="11"/>
        <v>0</v>
      </c>
      <c r="AL52" s="299">
        <f t="shared" si="93"/>
        <v>0</v>
      </c>
      <c r="AM52" s="280"/>
      <c r="AN52" s="280"/>
      <c r="AO52" s="48">
        <f t="shared" si="94"/>
        <v>0</v>
      </c>
      <c r="AP52" s="13">
        <f t="shared" si="95"/>
        <v>0</v>
      </c>
      <c r="AQ52" s="13">
        <f t="shared" si="96"/>
        <v>0</v>
      </c>
      <c r="AR52" s="48">
        <f t="shared" si="97"/>
        <v>0</v>
      </c>
      <c r="AS52" s="13"/>
      <c r="AT52" s="13"/>
      <c r="AU52" s="48">
        <f t="shared" si="98"/>
        <v>0</v>
      </c>
      <c r="AV52" s="263"/>
      <c r="AW52" s="263"/>
      <c r="AX52" s="263">
        <f t="shared" si="109"/>
        <v>0</v>
      </c>
      <c r="AY52" s="263">
        <f t="shared" si="110"/>
        <v>0</v>
      </c>
      <c r="AZ52" s="263"/>
      <c r="BA52" s="13">
        <f t="shared" si="99"/>
        <v>0</v>
      </c>
      <c r="BB52" s="13">
        <f t="shared" si="106"/>
        <v>0</v>
      </c>
      <c r="BC52" s="13">
        <f t="shared" si="101"/>
        <v>0</v>
      </c>
      <c r="BD52" s="13">
        <f t="shared" si="102"/>
        <v>0</v>
      </c>
      <c r="BE52" s="13">
        <f t="shared" si="103"/>
        <v>0</v>
      </c>
      <c r="BF52" s="13">
        <f t="shared" si="104"/>
        <v>0</v>
      </c>
      <c r="BG52" s="13"/>
    </row>
    <row r="53" spans="1:59" ht="40.5">
      <c r="A53" s="10">
        <v>35</v>
      </c>
      <c r="B53" s="216" t="s">
        <v>79</v>
      </c>
      <c r="C53" s="47" t="s">
        <v>156</v>
      </c>
      <c r="D53" s="47"/>
      <c r="E53" s="299">
        <f t="shared" si="77"/>
        <v>0</v>
      </c>
      <c r="F53" s="280">
        <v>0</v>
      </c>
      <c r="G53" s="280">
        <v>0</v>
      </c>
      <c r="H53" s="299">
        <f t="shared" si="78"/>
        <v>0</v>
      </c>
      <c r="I53" s="280">
        <f t="shared" si="79"/>
        <v>0</v>
      </c>
      <c r="J53" s="280">
        <f t="shared" si="80"/>
        <v>0</v>
      </c>
      <c r="K53" s="299">
        <f t="shared" si="81"/>
        <v>0</v>
      </c>
      <c r="L53" s="280">
        <v>0</v>
      </c>
      <c r="M53" s="280">
        <v>0</v>
      </c>
      <c r="N53" s="299">
        <f t="shared" si="82"/>
        <v>0</v>
      </c>
      <c r="O53" s="280"/>
      <c r="P53" s="280"/>
      <c r="Q53" s="292">
        <f t="shared" si="107"/>
        <v>0</v>
      </c>
      <c r="R53" s="195">
        <f t="shared" si="107"/>
        <v>0</v>
      </c>
      <c r="S53" s="195">
        <f t="shared" si="107"/>
        <v>0</v>
      </c>
      <c r="T53" s="299">
        <f t="shared" si="108"/>
        <v>0</v>
      </c>
      <c r="U53" s="280">
        <f t="shared" si="108"/>
        <v>0</v>
      </c>
      <c r="V53" s="280">
        <f t="shared" si="108"/>
        <v>0</v>
      </c>
      <c r="W53" s="299">
        <f t="shared" si="83"/>
        <v>0</v>
      </c>
      <c r="X53" s="280">
        <f t="shared" si="84"/>
        <v>0</v>
      </c>
      <c r="Y53" s="280">
        <f t="shared" si="84"/>
        <v>0</v>
      </c>
      <c r="Z53" s="299">
        <f t="shared" si="85"/>
        <v>0</v>
      </c>
      <c r="AA53" s="280">
        <f t="shared" si="86"/>
        <v>0</v>
      </c>
      <c r="AB53" s="280">
        <f t="shared" si="86"/>
        <v>0</v>
      </c>
      <c r="AC53" s="299">
        <f t="shared" si="87"/>
        <v>0</v>
      </c>
      <c r="AD53" s="280">
        <f t="shared" si="88"/>
        <v>0</v>
      </c>
      <c r="AE53" s="280">
        <f t="shared" si="89"/>
        <v>0</v>
      </c>
      <c r="AF53" s="299">
        <f t="shared" si="90"/>
        <v>0</v>
      </c>
      <c r="AG53" s="280">
        <f t="shared" si="91"/>
        <v>0</v>
      </c>
      <c r="AH53" s="280">
        <f t="shared" si="92"/>
        <v>0</v>
      </c>
      <c r="AI53" s="296">
        <f t="shared" si="10"/>
        <v>0</v>
      </c>
      <c r="AJ53" s="275">
        <f t="shared" si="18"/>
        <v>0</v>
      </c>
      <c r="AK53" s="275">
        <f t="shared" si="11"/>
        <v>0</v>
      </c>
      <c r="AL53" s="299">
        <f t="shared" si="93"/>
        <v>0</v>
      </c>
      <c r="AM53" s="280"/>
      <c r="AN53" s="280"/>
      <c r="AO53" s="48">
        <f t="shared" si="94"/>
        <v>0</v>
      </c>
      <c r="AP53" s="13">
        <f t="shared" si="95"/>
        <v>0</v>
      </c>
      <c r="AQ53" s="13">
        <f t="shared" si="96"/>
        <v>0</v>
      </c>
      <c r="AR53" s="48">
        <f t="shared" si="97"/>
        <v>0</v>
      </c>
      <c r="AS53" s="13"/>
      <c r="AT53" s="13"/>
      <c r="AU53" s="48">
        <f t="shared" si="98"/>
        <v>0</v>
      </c>
      <c r="AV53" s="263"/>
      <c r="AW53" s="263"/>
      <c r="AX53" s="263">
        <f t="shared" si="109"/>
        <v>0</v>
      </c>
      <c r="AY53" s="263">
        <f t="shared" si="110"/>
        <v>0</v>
      </c>
      <c r="AZ53" s="263"/>
      <c r="BA53" s="13">
        <f t="shared" si="99"/>
        <v>0</v>
      </c>
      <c r="BB53" s="13">
        <f t="shared" si="106"/>
        <v>0</v>
      </c>
      <c r="BC53" s="13">
        <f t="shared" si="101"/>
        <v>0</v>
      </c>
      <c r="BD53" s="13">
        <f t="shared" si="102"/>
        <v>0</v>
      </c>
      <c r="BE53" s="13">
        <f t="shared" si="103"/>
        <v>0</v>
      </c>
      <c r="BF53" s="13">
        <f t="shared" si="104"/>
        <v>0</v>
      </c>
      <c r="BG53" s="13"/>
    </row>
    <row r="54" spans="1:59" ht="41.25" customHeight="1">
      <c r="A54" s="10">
        <v>36</v>
      </c>
      <c r="B54" s="216" t="s">
        <v>80</v>
      </c>
      <c r="C54" s="47" t="s">
        <v>81</v>
      </c>
      <c r="D54" s="47"/>
      <c r="E54" s="299">
        <f t="shared" si="77"/>
        <v>0</v>
      </c>
      <c r="F54" s="280">
        <v>0</v>
      </c>
      <c r="G54" s="280">
        <v>0</v>
      </c>
      <c r="H54" s="299">
        <f t="shared" si="78"/>
        <v>0</v>
      </c>
      <c r="I54" s="280">
        <f t="shared" si="79"/>
        <v>0</v>
      </c>
      <c r="J54" s="280">
        <f t="shared" si="80"/>
        <v>0</v>
      </c>
      <c r="K54" s="299">
        <f t="shared" si="81"/>
        <v>0</v>
      </c>
      <c r="L54" s="280">
        <v>0</v>
      </c>
      <c r="M54" s="280">
        <v>0</v>
      </c>
      <c r="N54" s="299">
        <f t="shared" si="82"/>
        <v>0</v>
      </c>
      <c r="O54" s="280"/>
      <c r="P54" s="280"/>
      <c r="Q54" s="292">
        <f t="shared" si="107"/>
        <v>0</v>
      </c>
      <c r="R54" s="195">
        <f t="shared" si="107"/>
        <v>0</v>
      </c>
      <c r="S54" s="195">
        <f t="shared" si="107"/>
        <v>0</v>
      </c>
      <c r="T54" s="299">
        <f t="shared" si="108"/>
        <v>0</v>
      </c>
      <c r="U54" s="280">
        <f t="shared" si="108"/>
        <v>0</v>
      </c>
      <c r="V54" s="280">
        <f t="shared" si="108"/>
        <v>0</v>
      </c>
      <c r="W54" s="299">
        <f t="shared" si="83"/>
        <v>0</v>
      </c>
      <c r="X54" s="280">
        <f t="shared" si="84"/>
        <v>0</v>
      </c>
      <c r="Y54" s="280">
        <f t="shared" si="84"/>
        <v>0</v>
      </c>
      <c r="Z54" s="299">
        <f t="shared" si="85"/>
        <v>0</v>
      </c>
      <c r="AA54" s="280">
        <f t="shared" si="86"/>
        <v>0</v>
      </c>
      <c r="AB54" s="280">
        <f t="shared" si="86"/>
        <v>0</v>
      </c>
      <c r="AC54" s="299">
        <f t="shared" si="87"/>
        <v>0</v>
      </c>
      <c r="AD54" s="280">
        <f t="shared" si="88"/>
        <v>0</v>
      </c>
      <c r="AE54" s="280">
        <f t="shared" si="89"/>
        <v>0</v>
      </c>
      <c r="AF54" s="299">
        <f t="shared" si="90"/>
        <v>0</v>
      </c>
      <c r="AG54" s="280">
        <f t="shared" si="91"/>
        <v>0</v>
      </c>
      <c r="AH54" s="280">
        <f t="shared" si="92"/>
        <v>0</v>
      </c>
      <c r="AI54" s="296">
        <f t="shared" si="10"/>
        <v>0</v>
      </c>
      <c r="AJ54" s="275">
        <f t="shared" si="18"/>
        <v>0</v>
      </c>
      <c r="AK54" s="275">
        <f t="shared" si="11"/>
        <v>0</v>
      </c>
      <c r="AL54" s="299">
        <f t="shared" si="93"/>
        <v>0</v>
      </c>
      <c r="AM54" s="280"/>
      <c r="AN54" s="280"/>
      <c r="AO54" s="48">
        <f t="shared" si="94"/>
        <v>0</v>
      </c>
      <c r="AP54" s="13">
        <f t="shared" si="95"/>
        <v>0</v>
      </c>
      <c r="AQ54" s="13">
        <f t="shared" si="96"/>
        <v>0</v>
      </c>
      <c r="AR54" s="48">
        <f t="shared" si="97"/>
        <v>0</v>
      </c>
      <c r="AS54" s="13"/>
      <c r="AT54" s="13"/>
      <c r="AU54" s="48">
        <f t="shared" si="98"/>
        <v>0</v>
      </c>
      <c r="AV54" s="263"/>
      <c r="AW54" s="263"/>
      <c r="AX54" s="263">
        <f t="shared" si="109"/>
        <v>0</v>
      </c>
      <c r="AY54" s="263">
        <f t="shared" si="110"/>
        <v>0</v>
      </c>
      <c r="AZ54" s="263"/>
      <c r="BA54" s="13">
        <f t="shared" si="99"/>
        <v>0</v>
      </c>
      <c r="BB54" s="13">
        <f t="shared" si="106"/>
        <v>0</v>
      </c>
      <c r="BC54" s="13">
        <f t="shared" si="101"/>
        <v>0</v>
      </c>
      <c r="BD54" s="13">
        <f t="shared" si="102"/>
        <v>0</v>
      </c>
      <c r="BE54" s="13">
        <f t="shared" si="103"/>
        <v>0</v>
      </c>
      <c r="BF54" s="13">
        <f t="shared" si="104"/>
        <v>0</v>
      </c>
      <c r="BG54" s="13"/>
    </row>
    <row r="55" spans="1:59" ht="40.5">
      <c r="A55" s="10">
        <v>37</v>
      </c>
      <c r="B55" s="216" t="s">
        <v>170</v>
      </c>
      <c r="C55" s="47" t="s">
        <v>82</v>
      </c>
      <c r="D55" s="47"/>
      <c r="E55" s="299">
        <f t="shared" si="77"/>
        <v>0</v>
      </c>
      <c r="F55" s="280">
        <v>0</v>
      </c>
      <c r="G55" s="280">
        <v>0</v>
      </c>
      <c r="H55" s="299">
        <f t="shared" si="78"/>
        <v>0</v>
      </c>
      <c r="I55" s="280">
        <f t="shared" si="79"/>
        <v>0</v>
      </c>
      <c r="J55" s="280">
        <f t="shared" si="80"/>
        <v>0</v>
      </c>
      <c r="K55" s="299">
        <f t="shared" si="81"/>
        <v>0</v>
      </c>
      <c r="L55" s="280">
        <v>0</v>
      </c>
      <c r="M55" s="280">
        <v>0</v>
      </c>
      <c r="N55" s="299">
        <f t="shared" si="82"/>
        <v>0</v>
      </c>
      <c r="O55" s="280"/>
      <c r="P55" s="280"/>
      <c r="Q55" s="292">
        <f t="shared" si="107"/>
        <v>0</v>
      </c>
      <c r="R55" s="195">
        <f t="shared" si="107"/>
        <v>0</v>
      </c>
      <c r="S55" s="195">
        <f t="shared" si="107"/>
        <v>0</v>
      </c>
      <c r="T55" s="299">
        <f t="shared" si="108"/>
        <v>0</v>
      </c>
      <c r="U55" s="280">
        <f t="shared" si="108"/>
        <v>0</v>
      </c>
      <c r="V55" s="280">
        <f t="shared" si="108"/>
        <v>0</v>
      </c>
      <c r="W55" s="299">
        <f t="shared" si="83"/>
        <v>0</v>
      </c>
      <c r="X55" s="280">
        <f t="shared" si="84"/>
        <v>0</v>
      </c>
      <c r="Y55" s="280">
        <f t="shared" si="84"/>
        <v>0</v>
      </c>
      <c r="Z55" s="299">
        <f t="shared" si="85"/>
        <v>0</v>
      </c>
      <c r="AA55" s="280">
        <f t="shared" si="86"/>
        <v>0</v>
      </c>
      <c r="AB55" s="280">
        <f t="shared" si="86"/>
        <v>0</v>
      </c>
      <c r="AC55" s="299">
        <f t="shared" si="87"/>
        <v>0</v>
      </c>
      <c r="AD55" s="280">
        <f t="shared" si="88"/>
        <v>0</v>
      </c>
      <c r="AE55" s="280">
        <f t="shared" si="89"/>
        <v>0</v>
      </c>
      <c r="AF55" s="299">
        <f t="shared" si="90"/>
        <v>0</v>
      </c>
      <c r="AG55" s="280">
        <f t="shared" si="91"/>
        <v>0</v>
      </c>
      <c r="AH55" s="280">
        <f t="shared" si="92"/>
        <v>0</v>
      </c>
      <c r="AI55" s="296">
        <f t="shared" si="10"/>
        <v>0</v>
      </c>
      <c r="AJ55" s="275">
        <f t="shared" si="18"/>
        <v>0</v>
      </c>
      <c r="AK55" s="275">
        <f t="shared" si="11"/>
        <v>0</v>
      </c>
      <c r="AL55" s="299">
        <f t="shared" si="93"/>
        <v>0</v>
      </c>
      <c r="AM55" s="280"/>
      <c r="AN55" s="280"/>
      <c r="AO55" s="48">
        <f t="shared" si="94"/>
        <v>0</v>
      </c>
      <c r="AP55" s="13">
        <f t="shared" si="95"/>
        <v>0</v>
      </c>
      <c r="AQ55" s="13">
        <f t="shared" si="96"/>
        <v>0</v>
      </c>
      <c r="AR55" s="48">
        <f t="shared" si="97"/>
        <v>0</v>
      </c>
      <c r="AS55" s="13"/>
      <c r="AT55" s="13"/>
      <c r="AU55" s="48">
        <f t="shared" si="98"/>
        <v>0</v>
      </c>
      <c r="AV55" s="263"/>
      <c r="AW55" s="263"/>
      <c r="AX55" s="263">
        <f t="shared" si="109"/>
        <v>0</v>
      </c>
      <c r="AY55" s="263">
        <f t="shared" si="110"/>
        <v>0</v>
      </c>
      <c r="AZ55" s="263"/>
      <c r="BA55" s="13">
        <f t="shared" si="99"/>
        <v>0</v>
      </c>
      <c r="BB55" s="13">
        <f t="shared" si="106"/>
        <v>0</v>
      </c>
      <c r="BC55" s="13">
        <f t="shared" si="101"/>
        <v>0</v>
      </c>
      <c r="BD55" s="13">
        <f t="shared" si="102"/>
        <v>0</v>
      </c>
      <c r="BE55" s="13">
        <f t="shared" si="103"/>
        <v>0</v>
      </c>
      <c r="BF55" s="13">
        <f t="shared" si="104"/>
        <v>0</v>
      </c>
      <c r="BG55" s="13"/>
    </row>
    <row r="56" spans="1:59" ht="44.25" customHeight="1">
      <c r="A56" s="10">
        <v>38</v>
      </c>
      <c r="B56" s="217" t="s">
        <v>83</v>
      </c>
      <c r="C56" s="47"/>
      <c r="D56" s="47"/>
      <c r="E56" s="299">
        <f t="shared" si="77"/>
        <v>0</v>
      </c>
      <c r="F56" s="280">
        <v>0</v>
      </c>
      <c r="G56" s="280">
        <v>0</v>
      </c>
      <c r="H56" s="299">
        <f t="shared" si="78"/>
        <v>0</v>
      </c>
      <c r="I56" s="280">
        <f t="shared" si="79"/>
        <v>0</v>
      </c>
      <c r="J56" s="280">
        <f t="shared" si="80"/>
        <v>0</v>
      </c>
      <c r="K56" s="299">
        <f t="shared" si="81"/>
        <v>0</v>
      </c>
      <c r="L56" s="280">
        <v>0</v>
      </c>
      <c r="M56" s="280">
        <v>0</v>
      </c>
      <c r="N56" s="299">
        <f t="shared" si="82"/>
        <v>0</v>
      </c>
      <c r="O56" s="280"/>
      <c r="P56" s="280"/>
      <c r="Q56" s="292">
        <f t="shared" si="107"/>
        <v>0</v>
      </c>
      <c r="R56" s="195">
        <f>IFERROR(ROUND(L56/I56*100,2),0)</f>
        <v>0</v>
      </c>
      <c r="S56" s="195">
        <f>IFERROR(ROUND(M56/J56*100,2),0)</f>
        <v>0</v>
      </c>
      <c r="T56" s="299">
        <f t="shared" si="108"/>
        <v>0</v>
      </c>
      <c r="U56" s="280">
        <f>L56-I56</f>
        <v>0</v>
      </c>
      <c r="V56" s="280">
        <f>M56-J56</f>
        <v>0</v>
      </c>
      <c r="W56" s="299">
        <f>X56+Y56</f>
        <v>0</v>
      </c>
      <c r="X56" s="280">
        <f>IFERROR(IF(U56&gt;0,U56,0),0)</f>
        <v>0</v>
      </c>
      <c r="Y56" s="280">
        <f>IFERROR(IF(V56&gt;0,V56,0),0)</f>
        <v>0</v>
      </c>
      <c r="Z56" s="299">
        <f>AA56+AB56</f>
        <v>0</v>
      </c>
      <c r="AA56" s="280">
        <f>IFERROR(IF(U56&lt;0,U56,0),0)</f>
        <v>0</v>
      </c>
      <c r="AB56" s="280">
        <f>IFERROR(IF(V56&lt;0,V56,0),0)</f>
        <v>0</v>
      </c>
      <c r="AC56" s="299">
        <f t="shared" si="87"/>
        <v>0</v>
      </c>
      <c r="AD56" s="280">
        <f t="shared" si="88"/>
        <v>0</v>
      </c>
      <c r="AE56" s="280">
        <f t="shared" si="89"/>
        <v>0</v>
      </c>
      <c r="AF56" s="299">
        <f t="shared" si="90"/>
        <v>0</v>
      </c>
      <c r="AG56" s="280">
        <f t="shared" si="91"/>
        <v>0</v>
      </c>
      <c r="AH56" s="280">
        <f t="shared" si="92"/>
        <v>0</v>
      </c>
      <c r="AI56" s="296">
        <f t="shared" si="10"/>
        <v>0</v>
      </c>
      <c r="AJ56" s="275">
        <f t="shared" si="18"/>
        <v>0</v>
      </c>
      <c r="AK56" s="275">
        <f t="shared" si="11"/>
        <v>0</v>
      </c>
      <c r="AL56" s="299">
        <f>AM56+AN56</f>
        <v>0</v>
      </c>
      <c r="AM56" s="280"/>
      <c r="AN56" s="280"/>
      <c r="AO56" s="48">
        <f t="shared" si="94"/>
        <v>0</v>
      </c>
      <c r="AP56" s="13">
        <f t="shared" si="95"/>
        <v>0</v>
      </c>
      <c r="AQ56" s="13">
        <f t="shared" si="96"/>
        <v>0</v>
      </c>
      <c r="AR56" s="48">
        <f t="shared" si="97"/>
        <v>0</v>
      </c>
      <c r="AS56" s="13"/>
      <c r="AT56" s="13"/>
      <c r="AU56" s="48">
        <f t="shared" si="98"/>
        <v>0</v>
      </c>
      <c r="AV56" s="263"/>
      <c r="AW56" s="263"/>
      <c r="AX56" s="263">
        <f t="shared" si="109"/>
        <v>0</v>
      </c>
      <c r="AY56" s="263">
        <f t="shared" si="110"/>
        <v>0</v>
      </c>
      <c r="AZ56" s="263"/>
      <c r="BA56" s="13">
        <f t="shared" si="99"/>
        <v>0</v>
      </c>
      <c r="BB56" s="13">
        <f t="shared" si="106"/>
        <v>0</v>
      </c>
      <c r="BC56" s="13">
        <f t="shared" si="101"/>
        <v>0</v>
      </c>
      <c r="BD56" s="13">
        <f t="shared" si="102"/>
        <v>0</v>
      </c>
      <c r="BE56" s="13">
        <f t="shared" si="103"/>
        <v>0</v>
      </c>
      <c r="BF56" s="13">
        <f t="shared" si="104"/>
        <v>0</v>
      </c>
      <c r="BG56" s="13"/>
    </row>
    <row r="57" spans="1:59" ht="40.5">
      <c r="A57" s="10">
        <v>39</v>
      </c>
      <c r="B57" s="217" t="s">
        <v>84</v>
      </c>
      <c r="C57" s="47"/>
      <c r="D57" s="47"/>
      <c r="E57" s="299"/>
      <c r="F57" s="280">
        <v>0</v>
      </c>
      <c r="G57" s="280">
        <v>0</v>
      </c>
      <c r="H57" s="299"/>
      <c r="I57" s="280">
        <f t="shared" si="79"/>
        <v>0</v>
      </c>
      <c r="J57" s="280">
        <f t="shared" si="80"/>
        <v>0</v>
      </c>
      <c r="K57" s="299"/>
      <c r="L57" s="280">
        <v>0</v>
      </c>
      <c r="M57" s="280">
        <v>0</v>
      </c>
      <c r="N57" s="299"/>
      <c r="O57" s="280"/>
      <c r="P57" s="280"/>
      <c r="Q57" s="292">
        <f t="shared" si="107"/>
        <v>0</v>
      </c>
      <c r="R57" s="195">
        <f>IFERROR(ROUND(L57/I57*100,2),0)</f>
        <v>0</v>
      </c>
      <c r="S57" s="195">
        <f>IFERROR(ROUND(M57/J57*100,2),0)</f>
        <v>0</v>
      </c>
      <c r="T57" s="299">
        <f t="shared" si="108"/>
        <v>0</v>
      </c>
      <c r="U57" s="280">
        <f>L57-I57</f>
        <v>0</v>
      </c>
      <c r="V57" s="280">
        <f>M57-J57</f>
        <v>0</v>
      </c>
      <c r="W57" s="299">
        <f>X57+Y57</f>
        <v>0</v>
      </c>
      <c r="X57" s="280">
        <f>IFERROR(IF(U57&gt;0,U57,0),0)</f>
        <v>0</v>
      </c>
      <c r="Y57" s="280">
        <f>IFERROR(IF(V57&gt;0,V57,0),0)</f>
        <v>0</v>
      </c>
      <c r="Z57" s="299">
        <f>AA57+AB57</f>
        <v>0</v>
      </c>
      <c r="AA57" s="280">
        <f>IFERROR(IF(U57&lt;0,U57,0),0)</f>
        <v>0</v>
      </c>
      <c r="AB57" s="280">
        <f>IFERROR(IF(V57&lt;0,V57,0),0)</f>
        <v>0</v>
      </c>
      <c r="AC57" s="299"/>
      <c r="AD57" s="280">
        <f t="shared" si="88"/>
        <v>0</v>
      </c>
      <c r="AE57" s="280">
        <f t="shared" si="89"/>
        <v>0</v>
      </c>
      <c r="AF57" s="299"/>
      <c r="AG57" s="280">
        <f t="shared" si="91"/>
        <v>0</v>
      </c>
      <c r="AH57" s="280">
        <f t="shared" si="92"/>
        <v>0</v>
      </c>
      <c r="AI57" s="296">
        <f t="shared" si="10"/>
        <v>0</v>
      </c>
      <c r="AJ57" s="275">
        <f t="shared" si="18"/>
        <v>0</v>
      </c>
      <c r="AK57" s="275">
        <f t="shared" si="11"/>
        <v>0</v>
      </c>
      <c r="AL57" s="299"/>
      <c r="AM57" s="280"/>
      <c r="AN57" s="280"/>
      <c r="AO57" s="48">
        <f t="shared" si="94"/>
        <v>0</v>
      </c>
      <c r="AP57" s="13">
        <f t="shared" si="95"/>
        <v>0</v>
      </c>
      <c r="AQ57" s="13">
        <f t="shared" si="96"/>
        <v>0</v>
      </c>
      <c r="AR57" s="48">
        <f t="shared" si="97"/>
        <v>0</v>
      </c>
      <c r="AS57" s="13"/>
      <c r="AT57" s="13"/>
      <c r="AU57" s="48">
        <f t="shared" si="98"/>
        <v>0</v>
      </c>
      <c r="AV57" s="263"/>
      <c r="AW57" s="263"/>
      <c r="AX57" s="263">
        <f t="shared" si="109"/>
        <v>0</v>
      </c>
      <c r="AY57" s="263">
        <f t="shared" si="110"/>
        <v>0</v>
      </c>
      <c r="AZ57" s="263"/>
      <c r="BA57" s="13">
        <f t="shared" si="99"/>
        <v>0</v>
      </c>
      <c r="BB57" s="13">
        <f t="shared" si="106"/>
        <v>0</v>
      </c>
      <c r="BC57" s="13">
        <f t="shared" si="101"/>
        <v>0</v>
      </c>
      <c r="BD57" s="13">
        <f t="shared" si="102"/>
        <v>0</v>
      </c>
      <c r="BE57" s="13">
        <f t="shared" si="103"/>
        <v>0</v>
      </c>
      <c r="BF57" s="13">
        <f t="shared" si="104"/>
        <v>0</v>
      </c>
      <c r="BG57" s="13"/>
    </row>
    <row r="58" spans="1:59" ht="50.25" customHeight="1">
      <c r="A58" s="10">
        <v>39</v>
      </c>
      <c r="B58" s="217" t="s">
        <v>171</v>
      </c>
      <c r="C58" s="47"/>
      <c r="D58" s="47"/>
      <c r="E58" s="299"/>
      <c r="F58" s="280">
        <v>0</v>
      </c>
      <c r="G58" s="280">
        <v>0</v>
      </c>
      <c r="H58" s="299"/>
      <c r="I58" s="280">
        <f t="shared" si="79"/>
        <v>0</v>
      </c>
      <c r="J58" s="280">
        <f t="shared" si="80"/>
        <v>0</v>
      </c>
      <c r="K58" s="299"/>
      <c r="L58" s="280">
        <v>0</v>
      </c>
      <c r="M58" s="280">
        <v>0</v>
      </c>
      <c r="N58" s="299"/>
      <c r="O58" s="280"/>
      <c r="P58" s="280"/>
      <c r="Q58" s="292"/>
      <c r="R58" s="195"/>
      <c r="S58" s="195"/>
      <c r="T58" s="299"/>
      <c r="U58" s="280"/>
      <c r="V58" s="280"/>
      <c r="W58" s="299"/>
      <c r="X58" s="280"/>
      <c r="Y58" s="280"/>
      <c r="Z58" s="299"/>
      <c r="AA58" s="280"/>
      <c r="AB58" s="280"/>
      <c r="AC58" s="299"/>
      <c r="AD58" s="280">
        <f t="shared" si="88"/>
        <v>0</v>
      </c>
      <c r="AE58" s="280">
        <f t="shared" si="89"/>
        <v>0</v>
      </c>
      <c r="AF58" s="299"/>
      <c r="AG58" s="280"/>
      <c r="AH58" s="280"/>
      <c r="AI58" s="296"/>
      <c r="AJ58" s="275"/>
      <c r="AK58" s="275"/>
      <c r="AL58" s="299"/>
      <c r="AM58" s="280"/>
      <c r="AN58" s="280"/>
      <c r="AO58" s="48">
        <f t="shared" si="94"/>
        <v>0</v>
      </c>
      <c r="AP58" s="13">
        <f t="shared" si="95"/>
        <v>0</v>
      </c>
      <c r="AQ58" s="13">
        <f t="shared" si="96"/>
        <v>0</v>
      </c>
      <c r="AR58" s="48">
        <f t="shared" si="97"/>
        <v>0</v>
      </c>
      <c r="AS58" s="13"/>
      <c r="AT58" s="13"/>
      <c r="AU58" s="48">
        <f t="shared" si="98"/>
        <v>0</v>
      </c>
      <c r="AV58" s="263"/>
      <c r="AW58" s="263"/>
      <c r="AX58" s="263"/>
      <c r="AY58" s="263">
        <f t="shared" si="110"/>
        <v>0</v>
      </c>
      <c r="AZ58" s="263"/>
      <c r="BA58" s="13">
        <f t="shared" si="99"/>
        <v>0</v>
      </c>
      <c r="BB58" s="13">
        <f t="shared" si="106"/>
        <v>0</v>
      </c>
      <c r="BC58" s="13">
        <f t="shared" si="101"/>
        <v>0</v>
      </c>
      <c r="BD58" s="13">
        <f t="shared" si="102"/>
        <v>0</v>
      </c>
      <c r="BE58" s="13">
        <f t="shared" si="103"/>
        <v>0</v>
      </c>
      <c r="BF58" s="13">
        <f t="shared" si="104"/>
        <v>0</v>
      </c>
      <c r="BG58" s="13"/>
    </row>
    <row r="59" spans="1:59" ht="60.75">
      <c r="A59" s="20"/>
      <c r="B59" s="267" t="s">
        <v>85</v>
      </c>
      <c r="C59" s="51"/>
      <c r="D59" s="51"/>
      <c r="E59" s="282">
        <f t="shared" ref="E59" si="111">SUM(E34:E57)</f>
        <v>15079</v>
      </c>
      <c r="F59" s="282">
        <v>2675</v>
      </c>
      <c r="G59" s="282">
        <v>12404</v>
      </c>
      <c r="H59" s="282">
        <f t="shared" ref="H59:AN59" si="112">SUM(H34:H58)</f>
        <v>10050</v>
      </c>
      <c r="I59" s="282">
        <f>SUM(I34:I58)</f>
        <v>1783</v>
      </c>
      <c r="J59" s="282">
        <f>SUM(J34:J58)</f>
        <v>8267</v>
      </c>
      <c r="K59" s="282">
        <f t="shared" si="112"/>
        <v>11269</v>
      </c>
      <c r="L59" s="282">
        <f t="shared" ref="L59:M59" si="113">SUM(L34:L58)</f>
        <v>1766</v>
      </c>
      <c r="M59" s="282">
        <f t="shared" si="113"/>
        <v>9503</v>
      </c>
      <c r="N59" s="282">
        <f t="shared" ref="N59:P59" si="114">SUM(N34:N58)</f>
        <v>0</v>
      </c>
      <c r="O59" s="282">
        <f t="shared" si="114"/>
        <v>0</v>
      </c>
      <c r="P59" s="282">
        <f t="shared" si="114"/>
        <v>0</v>
      </c>
      <c r="Q59" s="271">
        <f t="shared" si="112"/>
        <v>1764.8000000000002</v>
      </c>
      <c r="R59" s="271">
        <f t="shared" si="112"/>
        <v>1367.6599999999999</v>
      </c>
      <c r="S59" s="271">
        <f t="shared" si="112"/>
        <v>1838.8499999999997</v>
      </c>
      <c r="T59" s="282">
        <f t="shared" si="112"/>
        <v>1219</v>
      </c>
      <c r="U59" s="282">
        <f t="shared" si="112"/>
        <v>-17</v>
      </c>
      <c r="V59" s="282">
        <f t="shared" si="112"/>
        <v>1236</v>
      </c>
      <c r="W59" s="282">
        <f t="shared" si="112"/>
        <v>2262</v>
      </c>
      <c r="X59" s="282">
        <f t="shared" si="112"/>
        <v>94</v>
      </c>
      <c r="Y59" s="282">
        <f t="shared" si="112"/>
        <v>2168</v>
      </c>
      <c r="Z59" s="282">
        <f t="shared" si="112"/>
        <v>-1043</v>
      </c>
      <c r="AA59" s="282">
        <f t="shared" si="112"/>
        <v>-111</v>
      </c>
      <c r="AB59" s="282">
        <f t="shared" si="112"/>
        <v>-932</v>
      </c>
      <c r="AC59" s="282">
        <f t="shared" si="112"/>
        <v>1411</v>
      </c>
      <c r="AD59" s="282">
        <f t="shared" si="112"/>
        <v>223</v>
      </c>
      <c r="AE59" s="282">
        <f t="shared" si="112"/>
        <v>1188</v>
      </c>
      <c r="AF59" s="282">
        <f t="shared" si="112"/>
        <v>3810</v>
      </c>
      <c r="AG59" s="282">
        <f t="shared" si="112"/>
        <v>909</v>
      </c>
      <c r="AH59" s="282">
        <f t="shared" si="112"/>
        <v>2901</v>
      </c>
      <c r="AI59" s="276">
        <f t="shared" si="112"/>
        <v>65.099999999999994</v>
      </c>
      <c r="AJ59" s="276">
        <f t="shared" si="112"/>
        <v>58.6</v>
      </c>
      <c r="AK59" s="276">
        <f t="shared" si="112"/>
        <v>61.600000000000016</v>
      </c>
      <c r="AL59" s="282">
        <f t="shared" si="112"/>
        <v>1521</v>
      </c>
      <c r="AM59" s="282">
        <f t="shared" si="112"/>
        <v>0</v>
      </c>
      <c r="AN59" s="282">
        <f t="shared" si="112"/>
        <v>1521</v>
      </c>
      <c r="AO59" s="23">
        <f>SUM(AO34:AO58)</f>
        <v>409</v>
      </c>
      <c r="AP59" s="23">
        <f t="shared" ref="AP59:AQ59" si="115">SUM(AP34:AP58)</f>
        <v>0</v>
      </c>
      <c r="AQ59" s="23">
        <f t="shared" si="115"/>
        <v>409</v>
      </c>
      <c r="AR59" s="23">
        <f t="shared" ref="AR59:AU59" si="116">SUM(AR34:AR58)</f>
        <v>0</v>
      </c>
      <c r="AS59" s="23">
        <f t="shared" si="116"/>
        <v>0</v>
      </c>
      <c r="AT59" s="23">
        <f t="shared" ref="AT59" si="117">SUM(AT34:AT58)</f>
        <v>0</v>
      </c>
      <c r="AU59" s="23">
        <f t="shared" si="116"/>
        <v>409</v>
      </c>
      <c r="AV59" s="265">
        <f t="shared" ref="AV59:AW59" si="118">SUM(AV34:AV58)</f>
        <v>0</v>
      </c>
      <c r="AW59" s="265">
        <f t="shared" si="118"/>
        <v>409</v>
      </c>
      <c r="AX59" s="265">
        <f t="shared" ref="AX59:AY59" si="119">SUM(AX34:AX58)</f>
        <v>3404</v>
      </c>
      <c r="AY59" s="23">
        <f t="shared" si="119"/>
        <v>2666</v>
      </c>
      <c r="AZ59" s="23">
        <f t="shared" ref="AZ59" si="120">SUM(AZ34:AZ58)</f>
        <v>2502</v>
      </c>
      <c r="BA59" s="23">
        <f t="shared" ref="BA59:BC59" si="121">SUM(BA34:BA58)</f>
        <v>5940</v>
      </c>
      <c r="BB59" s="23"/>
      <c r="BC59" s="23">
        <f t="shared" si="121"/>
        <v>4752</v>
      </c>
      <c r="BD59" s="23">
        <f t="shared" ref="BD59:BF59" si="122">SUM(BD34:BD58)</f>
        <v>3564</v>
      </c>
      <c r="BE59" s="23">
        <f t="shared" si="122"/>
        <v>2376</v>
      </c>
      <c r="BF59" s="23">
        <f t="shared" si="122"/>
        <v>1188</v>
      </c>
      <c r="BG59" s="23">
        <f>SUM(BG34:BG55)</f>
        <v>0</v>
      </c>
    </row>
    <row r="60" spans="1:59" ht="22.5">
      <c r="A60" s="20"/>
      <c r="B60" s="267" t="s">
        <v>86</v>
      </c>
      <c r="C60" s="52"/>
      <c r="D60" s="52"/>
      <c r="E60" s="282">
        <f t="shared" ref="E60:K60" si="123">E59+E33+E29+E22</f>
        <v>33520</v>
      </c>
      <c r="F60" s="282">
        <v>4974</v>
      </c>
      <c r="G60" s="282">
        <v>28546</v>
      </c>
      <c r="H60" s="282">
        <f t="shared" si="123"/>
        <v>22345</v>
      </c>
      <c r="I60" s="282">
        <f>I59+I33+I29+I22</f>
        <v>3316</v>
      </c>
      <c r="J60" s="282">
        <f>J59+J33+J29+J22</f>
        <v>19029</v>
      </c>
      <c r="K60" s="282">
        <f t="shared" si="123"/>
        <v>28185</v>
      </c>
      <c r="L60" s="282">
        <f t="shared" ref="L60:M60" si="124">L59+L33+L29+L22</f>
        <v>3191</v>
      </c>
      <c r="M60" s="282">
        <f t="shared" si="124"/>
        <v>24994</v>
      </c>
      <c r="N60" s="282">
        <f t="shared" ref="N60:P60" si="125">N59+N33+N29+N22</f>
        <v>0</v>
      </c>
      <c r="O60" s="282">
        <f t="shared" si="125"/>
        <v>0</v>
      </c>
      <c r="P60" s="282">
        <f t="shared" si="125"/>
        <v>0</v>
      </c>
      <c r="Q60" s="271">
        <f t="shared" si="107"/>
        <v>126.14</v>
      </c>
      <c r="R60" s="271">
        <f t="shared" si="107"/>
        <v>96.23</v>
      </c>
      <c r="S60" s="271">
        <f t="shared" si="107"/>
        <v>131.35</v>
      </c>
      <c r="T60" s="282">
        <f t="shared" si="108"/>
        <v>5840</v>
      </c>
      <c r="U60" s="282">
        <f t="shared" si="108"/>
        <v>-125</v>
      </c>
      <c r="V60" s="282">
        <f t="shared" si="108"/>
        <v>5965</v>
      </c>
      <c r="W60" s="282">
        <f t="shared" ref="W60:AH60" si="126">W59+W33+W29+W22</f>
        <v>7936</v>
      </c>
      <c r="X60" s="282">
        <f t="shared" si="126"/>
        <v>231</v>
      </c>
      <c r="Y60" s="282">
        <f t="shared" si="126"/>
        <v>7705</v>
      </c>
      <c r="Z60" s="282">
        <f t="shared" si="126"/>
        <v>-2096</v>
      </c>
      <c r="AA60" s="282">
        <f t="shared" si="126"/>
        <v>-356</v>
      </c>
      <c r="AB60" s="282">
        <f t="shared" si="126"/>
        <v>-1740</v>
      </c>
      <c r="AC60" s="282">
        <f t="shared" si="126"/>
        <v>3526</v>
      </c>
      <c r="AD60" s="282">
        <f t="shared" si="126"/>
        <v>401</v>
      </c>
      <c r="AE60" s="282">
        <f t="shared" si="126"/>
        <v>3125</v>
      </c>
      <c r="AF60" s="282">
        <f t="shared" si="126"/>
        <v>5335</v>
      </c>
      <c r="AG60" s="282">
        <f t="shared" si="126"/>
        <v>1783</v>
      </c>
      <c r="AH60" s="282">
        <f t="shared" si="126"/>
        <v>3552</v>
      </c>
      <c r="AI60" s="276">
        <f t="shared" ref="AI60:AI87" si="127">IFERROR(ROUND((AF60/AC60),1),0)</f>
        <v>1.5</v>
      </c>
      <c r="AJ60" s="276">
        <f t="shared" ref="AJ60:AJ87" si="128">IFERROR(ROUND((AG60/AD60),1),0)</f>
        <v>4.4000000000000004</v>
      </c>
      <c r="AK60" s="276">
        <f t="shared" ref="AK60:AK87" si="129">IFERROR(ROUND((AH60/AE60),1),0)</f>
        <v>1.1000000000000001</v>
      </c>
      <c r="AL60" s="301">
        <f t="shared" ref="AL60" si="130">AL59+AL33+AL29+AL22</f>
        <v>1521</v>
      </c>
      <c r="AM60" s="282">
        <f t="shared" ref="AM60:AN60" si="131">AM59+AM33+AM29+AM22</f>
        <v>0</v>
      </c>
      <c r="AN60" s="282">
        <f t="shared" si="131"/>
        <v>1521</v>
      </c>
      <c r="AO60" s="23">
        <f t="shared" ref="AO60" si="132">AO59+AO33+AO29+AO22</f>
        <v>0</v>
      </c>
      <c r="AP60" s="23">
        <f t="shared" ref="AP60:AT60" si="133">AP59+AP33+AP29+AP22</f>
        <v>0</v>
      </c>
      <c r="AQ60" s="23">
        <f t="shared" si="133"/>
        <v>0</v>
      </c>
      <c r="AR60" s="23">
        <f t="shared" si="133"/>
        <v>-2705</v>
      </c>
      <c r="AS60" s="23">
        <f t="shared" si="133"/>
        <v>0</v>
      </c>
      <c r="AT60" s="23">
        <f t="shared" si="133"/>
        <v>-2705</v>
      </c>
      <c r="AU60" s="23">
        <f t="shared" ref="AU60" si="134">AU59+AU33+AU29+AU22</f>
        <v>2705</v>
      </c>
      <c r="AV60" s="265">
        <f t="shared" ref="AV60:AW60" si="135">AV59+AV33+AV29+AV22</f>
        <v>0</v>
      </c>
      <c r="AW60" s="265">
        <f t="shared" si="135"/>
        <v>2705</v>
      </c>
      <c r="AX60" s="265">
        <f t="shared" ref="AX60:AY60" si="136">AX59+AX33+AX29+AX22</f>
        <v>3874</v>
      </c>
      <c r="AY60" s="23">
        <f t="shared" si="136"/>
        <v>2878</v>
      </c>
      <c r="AZ60" s="23">
        <f t="shared" ref="AZ60" si="137">AZ59+AZ33+AZ29+AZ22</f>
        <v>2701</v>
      </c>
      <c r="BA60" s="23">
        <f t="shared" ref="BA60:BC60" si="138">BA59+BA33+BA29+BA22</f>
        <v>15625</v>
      </c>
      <c r="BB60" s="23"/>
      <c r="BC60" s="23">
        <f t="shared" si="138"/>
        <v>12500</v>
      </c>
      <c r="BD60" s="23">
        <f t="shared" ref="BD60:BF60" si="139">BD59+BD33+BD29+BD22</f>
        <v>9375</v>
      </c>
      <c r="BE60" s="23">
        <f t="shared" si="139"/>
        <v>6250</v>
      </c>
      <c r="BF60" s="23">
        <f t="shared" si="139"/>
        <v>3125</v>
      </c>
      <c r="BG60" s="23">
        <f>BG59+BG33+BG29+BG22</f>
        <v>0</v>
      </c>
    </row>
    <row r="61" spans="1:59" ht="23.25">
      <c r="A61" s="10">
        <v>40</v>
      </c>
      <c r="B61" s="216" t="s">
        <v>87</v>
      </c>
      <c r="C61" s="53">
        <v>180</v>
      </c>
      <c r="D61" s="53"/>
      <c r="E61" s="299">
        <f>F61+G61</f>
        <v>0</v>
      </c>
      <c r="F61" s="280">
        <v>0</v>
      </c>
      <c r="G61" s="280">
        <v>0</v>
      </c>
      <c r="H61" s="299">
        <f>I61+J61</f>
        <v>0</v>
      </c>
      <c r="I61" s="280">
        <f>ROUND(F61/12*$J$5,0)</f>
        <v>0</v>
      </c>
      <c r="J61" s="280">
        <f>ROUND(G61/12*$J$5,0)</f>
        <v>0</v>
      </c>
      <c r="K61" s="299">
        <f>L61+M61</f>
        <v>0</v>
      </c>
      <c r="L61" s="280">
        <v>0</v>
      </c>
      <c r="M61" s="280">
        <v>0</v>
      </c>
      <c r="N61" s="299">
        <f>O61+P61</f>
        <v>0</v>
      </c>
      <c r="O61" s="280"/>
      <c r="P61" s="280"/>
      <c r="Q61" s="292">
        <f t="shared" si="107"/>
        <v>0</v>
      </c>
      <c r="R61" s="195">
        <f t="shared" si="107"/>
        <v>0</v>
      </c>
      <c r="S61" s="195">
        <f t="shared" si="107"/>
        <v>0</v>
      </c>
      <c r="T61" s="299">
        <f t="shared" si="108"/>
        <v>0</v>
      </c>
      <c r="U61" s="280">
        <f t="shared" si="108"/>
        <v>0</v>
      </c>
      <c r="V61" s="280">
        <f t="shared" si="108"/>
        <v>0</v>
      </c>
      <c r="W61" s="299">
        <f>X61+Y61</f>
        <v>0</v>
      </c>
      <c r="X61" s="280">
        <f>IFERROR(IF(U61&gt;0,U61,0),0)</f>
        <v>0</v>
      </c>
      <c r="Y61" s="280">
        <f>IFERROR(IF(V61&gt;0,V61,0),0)</f>
        <v>0</v>
      </c>
      <c r="Z61" s="299">
        <f>AA61+AB61</f>
        <v>0</v>
      </c>
      <c r="AA61" s="280">
        <f>IFERROR(IF(U61&lt;0,U61,0),0)</f>
        <v>0</v>
      </c>
      <c r="AB61" s="280">
        <f>IFERROR(IF(V61&lt;0,V61,0),0)</f>
        <v>0</v>
      </c>
      <c r="AC61" s="299">
        <f>AD61+AE61</f>
        <v>0</v>
      </c>
      <c r="AD61" s="280">
        <f>ROUND((L61/$AD$107),0)</f>
        <v>0</v>
      </c>
      <c r="AE61" s="280">
        <f>ROUND((M61/$AD$107),0)</f>
        <v>0</v>
      </c>
      <c r="AF61" s="299">
        <f>AG61+AH61</f>
        <v>0</v>
      </c>
      <c r="AG61" s="280">
        <f>ROUND((F61-L61),0)</f>
        <v>0</v>
      </c>
      <c r="AH61" s="280">
        <f>ROUND((G61-M61),0)</f>
        <v>0</v>
      </c>
      <c r="AI61" s="296">
        <f t="shared" si="127"/>
        <v>0</v>
      </c>
      <c r="AJ61" s="275">
        <f t="shared" si="128"/>
        <v>0</v>
      </c>
      <c r="AK61" s="275">
        <f t="shared" si="129"/>
        <v>0</v>
      </c>
      <c r="AL61" s="299">
        <f>AM61+AN61</f>
        <v>0</v>
      </c>
      <c r="AM61" s="280"/>
      <c r="AN61" s="280"/>
      <c r="AO61" s="48">
        <f>AP61+AQ61</f>
        <v>0</v>
      </c>
      <c r="AP61" s="13">
        <f>AS61+AV61</f>
        <v>0</v>
      </c>
      <c r="AQ61" s="13">
        <f>AT61+AW61</f>
        <v>0</v>
      </c>
      <c r="AR61" s="48">
        <f>AS61+AT61</f>
        <v>0</v>
      </c>
      <c r="AS61" s="13"/>
      <c r="AT61" s="13"/>
      <c r="AU61" s="48">
        <f>AV61+AW61</f>
        <v>0</v>
      </c>
      <c r="AV61" s="263"/>
      <c r="AW61" s="263"/>
      <c r="AX61" s="263"/>
      <c r="AY61" s="263">
        <f t="shared" ref="AY61:AY67" si="140">BC61-BB61</f>
        <v>0</v>
      </c>
      <c r="AZ61" s="263"/>
      <c r="BA61" s="13">
        <f>ROUND(AD61*5,0)</f>
        <v>0</v>
      </c>
      <c r="BB61" s="13"/>
      <c r="BC61" s="13">
        <f>ROUND(AE61*4,0)</f>
        <v>0</v>
      </c>
      <c r="BD61" s="13">
        <f>ROUND(AF61*3,0)</f>
        <v>0</v>
      </c>
      <c r="BE61" s="13">
        <f>ROUND(AG61*2,0)</f>
        <v>0</v>
      </c>
      <c r="BF61" s="13"/>
      <c r="BG61" s="13"/>
    </row>
    <row r="62" spans="1:59" ht="40.5">
      <c r="A62" s="20"/>
      <c r="B62" s="267" t="s">
        <v>88</v>
      </c>
      <c r="C62" s="50"/>
      <c r="D62" s="50"/>
      <c r="E62" s="282">
        <f t="shared" ref="E62:H62" si="141">E61</f>
        <v>0</v>
      </c>
      <c r="F62" s="282">
        <v>0</v>
      </c>
      <c r="G62" s="282">
        <v>0</v>
      </c>
      <c r="H62" s="282">
        <f t="shared" si="141"/>
        <v>0</v>
      </c>
      <c r="I62" s="282">
        <f>ROUND((('[3]1кв_2020'!BK57)+('[3]2кв_2020'!BK57)+(('[3]3кв_2020'!BK57/3)*[3]ФОРМА!$F$24)),0)</f>
        <v>0</v>
      </c>
      <c r="J62" s="282">
        <f>ROUND((('[3]1кв_2020'!BL57)+('[3]2кв_2020'!BL57)+(('[3]3кв_2020'!BL57/3)*[3]ФОРМА!$F$24)),0)</f>
        <v>0</v>
      </c>
      <c r="K62" s="282">
        <f>K61</f>
        <v>0</v>
      </c>
      <c r="L62" s="282">
        <f t="shared" ref="L62:P62" si="142">L61</f>
        <v>0</v>
      </c>
      <c r="M62" s="282">
        <f t="shared" si="142"/>
        <v>0</v>
      </c>
      <c r="N62" s="282">
        <f t="shared" si="142"/>
        <v>0</v>
      </c>
      <c r="O62" s="282">
        <f t="shared" si="142"/>
        <v>0</v>
      </c>
      <c r="P62" s="282">
        <f t="shared" si="142"/>
        <v>0</v>
      </c>
      <c r="Q62" s="271">
        <f t="shared" si="107"/>
        <v>0</v>
      </c>
      <c r="R62" s="273">
        <f t="shared" si="107"/>
        <v>0</v>
      </c>
      <c r="S62" s="273">
        <f t="shared" si="107"/>
        <v>0</v>
      </c>
      <c r="T62" s="282">
        <f t="shared" si="108"/>
        <v>0</v>
      </c>
      <c r="U62" s="282">
        <f t="shared" si="108"/>
        <v>0</v>
      </c>
      <c r="V62" s="282">
        <f t="shared" si="108"/>
        <v>0</v>
      </c>
      <c r="W62" s="282">
        <f t="shared" ref="W62:AH62" si="143">W61</f>
        <v>0</v>
      </c>
      <c r="X62" s="282">
        <f t="shared" si="143"/>
        <v>0</v>
      </c>
      <c r="Y62" s="282">
        <f t="shared" si="143"/>
        <v>0</v>
      </c>
      <c r="Z62" s="282">
        <f t="shared" si="143"/>
        <v>0</v>
      </c>
      <c r="AA62" s="282">
        <f t="shared" si="143"/>
        <v>0</v>
      </c>
      <c r="AB62" s="282">
        <f t="shared" si="143"/>
        <v>0</v>
      </c>
      <c r="AC62" s="282">
        <f t="shared" si="143"/>
        <v>0</v>
      </c>
      <c r="AD62" s="282">
        <f t="shared" si="143"/>
        <v>0</v>
      </c>
      <c r="AE62" s="282">
        <f t="shared" si="143"/>
        <v>0</v>
      </c>
      <c r="AF62" s="282">
        <f t="shared" si="143"/>
        <v>0</v>
      </c>
      <c r="AG62" s="282">
        <f t="shared" si="143"/>
        <v>0</v>
      </c>
      <c r="AH62" s="282">
        <f t="shared" si="143"/>
        <v>0</v>
      </c>
      <c r="AI62" s="276">
        <f t="shared" si="127"/>
        <v>0</v>
      </c>
      <c r="AJ62" s="276">
        <f t="shared" si="128"/>
        <v>0</v>
      </c>
      <c r="AK62" s="276">
        <f t="shared" si="129"/>
        <v>0</v>
      </c>
      <c r="AL62" s="282">
        <f t="shared" ref="AL62:BG62" si="144">AL61</f>
        <v>0</v>
      </c>
      <c r="AM62" s="282">
        <f t="shared" si="144"/>
        <v>0</v>
      </c>
      <c r="AN62" s="282">
        <f t="shared" si="144"/>
        <v>0</v>
      </c>
      <c r="AO62" s="23">
        <f t="shared" si="144"/>
        <v>0</v>
      </c>
      <c r="AP62" s="23">
        <f t="shared" si="144"/>
        <v>0</v>
      </c>
      <c r="AQ62" s="23">
        <f t="shared" si="144"/>
        <v>0</v>
      </c>
      <c r="AR62" s="23">
        <f t="shared" ref="AR62:BF62" si="145">AR61</f>
        <v>0</v>
      </c>
      <c r="AS62" s="23">
        <f t="shared" si="145"/>
        <v>0</v>
      </c>
      <c r="AT62" s="23">
        <v>0</v>
      </c>
      <c r="AU62" s="23">
        <f t="shared" si="145"/>
        <v>0</v>
      </c>
      <c r="AV62" s="265">
        <f t="shared" si="145"/>
        <v>0</v>
      </c>
      <c r="AW62" s="265">
        <f t="shared" si="145"/>
        <v>0</v>
      </c>
      <c r="AX62" s="265">
        <f t="shared" si="145"/>
        <v>0</v>
      </c>
      <c r="AY62" s="139">
        <f t="shared" si="140"/>
        <v>0</v>
      </c>
      <c r="AZ62" s="139">
        <f>BD62-BC62</f>
        <v>0</v>
      </c>
      <c r="BA62" s="23">
        <f t="shared" si="145"/>
        <v>0</v>
      </c>
      <c r="BB62" s="23"/>
      <c r="BC62" s="23">
        <f t="shared" si="145"/>
        <v>0</v>
      </c>
      <c r="BD62" s="23">
        <f t="shared" si="145"/>
        <v>0</v>
      </c>
      <c r="BE62" s="23">
        <f t="shared" si="145"/>
        <v>0</v>
      </c>
      <c r="BF62" s="23">
        <f t="shared" si="145"/>
        <v>0</v>
      </c>
      <c r="BG62" s="23">
        <f t="shared" si="144"/>
        <v>0</v>
      </c>
    </row>
    <row r="63" spans="1:59" ht="38.25" customHeight="1">
      <c r="A63" s="10">
        <v>41</v>
      </c>
      <c r="B63" s="216" t="s">
        <v>89</v>
      </c>
      <c r="C63" s="29">
        <v>48</v>
      </c>
      <c r="D63" s="29"/>
      <c r="E63" s="299">
        <f t="shared" ref="E63:E67" si="146">F63+G63</f>
        <v>1865</v>
      </c>
      <c r="F63" s="280">
        <v>54</v>
      </c>
      <c r="G63" s="280">
        <v>1811</v>
      </c>
      <c r="H63" s="299">
        <f t="shared" ref="H63:H67" si="147">I63+J63</f>
        <v>1243</v>
      </c>
      <c r="I63" s="280">
        <f t="shared" ref="I63:I67" si="148">ROUND(F63/12*$J$5,0)</f>
        <v>36</v>
      </c>
      <c r="J63" s="280">
        <f t="shared" ref="J63:J67" si="149">ROUND(G63/12*$J$5,0)</f>
        <v>1207</v>
      </c>
      <c r="K63" s="299">
        <f t="shared" ref="K63:K67" si="150">L63+M63</f>
        <v>1345</v>
      </c>
      <c r="L63" s="280">
        <v>45</v>
      </c>
      <c r="M63" s="280">
        <v>1300</v>
      </c>
      <c r="N63" s="299">
        <f t="shared" ref="N63:N67" si="151">O63+P63</f>
        <v>0</v>
      </c>
      <c r="O63" s="280"/>
      <c r="P63" s="280"/>
      <c r="Q63" s="292">
        <f t="shared" si="107"/>
        <v>108.21</v>
      </c>
      <c r="R63" s="195">
        <f t="shared" si="107"/>
        <v>125</v>
      </c>
      <c r="S63" s="195">
        <f t="shared" si="107"/>
        <v>107.71</v>
      </c>
      <c r="T63" s="299">
        <f t="shared" si="108"/>
        <v>102</v>
      </c>
      <c r="U63" s="280">
        <f t="shared" si="108"/>
        <v>9</v>
      </c>
      <c r="V63" s="280">
        <f t="shared" si="108"/>
        <v>93</v>
      </c>
      <c r="W63" s="299">
        <f t="shared" ref="W63:W67" si="152">X63+Y63</f>
        <v>102</v>
      </c>
      <c r="X63" s="280">
        <f t="shared" ref="X63:Y67" si="153">IFERROR(IF(U63&gt;0,U63,0),0)</f>
        <v>9</v>
      </c>
      <c r="Y63" s="280">
        <f t="shared" si="153"/>
        <v>93</v>
      </c>
      <c r="Z63" s="299">
        <f t="shared" ref="Z63:Z67" si="154">AA63+AB63</f>
        <v>0</v>
      </c>
      <c r="AA63" s="280">
        <f t="shared" ref="AA63:AB67" si="155">IFERROR(IF(U63&lt;0,U63,0),0)</f>
        <v>0</v>
      </c>
      <c r="AB63" s="280">
        <f t="shared" si="155"/>
        <v>0</v>
      </c>
      <c r="AC63" s="299">
        <f t="shared" ref="AC63:AC67" si="156">AD63+AE63</f>
        <v>169</v>
      </c>
      <c r="AD63" s="280">
        <f t="shared" ref="AD63:AE67" si="157">ROUND((L63/$AD$107),0)</f>
        <v>6</v>
      </c>
      <c r="AE63" s="280">
        <f t="shared" si="157"/>
        <v>163</v>
      </c>
      <c r="AF63" s="299">
        <f t="shared" ref="AF63:AF67" si="158">AG63+AH63</f>
        <v>520</v>
      </c>
      <c r="AG63" s="280">
        <f t="shared" ref="AG63:AH67" si="159">ROUND((F63-L63),0)</f>
        <v>9</v>
      </c>
      <c r="AH63" s="280">
        <f t="shared" si="159"/>
        <v>511</v>
      </c>
      <c r="AI63" s="296">
        <f t="shared" si="127"/>
        <v>3.1</v>
      </c>
      <c r="AJ63" s="275">
        <f t="shared" si="128"/>
        <v>1.5</v>
      </c>
      <c r="AK63" s="275">
        <f t="shared" si="129"/>
        <v>3.1</v>
      </c>
      <c r="AL63" s="299">
        <f t="shared" ref="AL63:AL67" si="160">AM63+AN63</f>
        <v>0</v>
      </c>
      <c r="AM63" s="280"/>
      <c r="AN63" s="280"/>
      <c r="AO63" s="48">
        <f t="shared" ref="AO63:AO67" si="161">AP63+AQ63</f>
        <v>0</v>
      </c>
      <c r="AP63" s="13">
        <f t="shared" ref="AP63:AP67" si="162">AS63+AV63</f>
        <v>0</v>
      </c>
      <c r="AQ63" s="13">
        <f t="shared" ref="AQ63:AQ67" si="163">AT63+AW63</f>
        <v>0</v>
      </c>
      <c r="AR63" s="48">
        <f t="shared" ref="AR63:AR67" si="164">AS63+AT63</f>
        <v>0</v>
      </c>
      <c r="AS63" s="13"/>
      <c r="AT63" s="13"/>
      <c r="AU63" s="48">
        <f t="shared" ref="AU63:AU67" si="165">AV63+AW63</f>
        <v>0</v>
      </c>
      <c r="AV63" s="263"/>
      <c r="AW63" s="263"/>
      <c r="AX63" s="263">
        <f t="shared" ref="AX63:AX67" si="166">BA63-BB63</f>
        <v>815</v>
      </c>
      <c r="AY63" s="263">
        <f t="shared" si="140"/>
        <v>652</v>
      </c>
      <c r="AZ63" s="263">
        <f>ROUND(AY63*AX$109,0)-1</f>
        <v>611</v>
      </c>
      <c r="BA63" s="13">
        <f t="shared" ref="BA63:BA67" si="167">ROUND(AE63*5,0)</f>
        <v>815</v>
      </c>
      <c r="BB63" s="13"/>
      <c r="BC63" s="13">
        <f t="shared" ref="BC63:BC67" si="168">ROUND(AE63*4,0)</f>
        <v>652</v>
      </c>
      <c r="BD63" s="13">
        <f t="shared" ref="BD63:BD67" si="169">ROUND(AE63*3,0)</f>
        <v>489</v>
      </c>
      <c r="BE63" s="13">
        <f t="shared" ref="BE63:BE67" si="170">ROUND(AE63*2,0)</f>
        <v>326</v>
      </c>
      <c r="BF63" s="13">
        <f t="shared" ref="BF63:BF67" si="171">AE63</f>
        <v>163</v>
      </c>
      <c r="BG63" s="13"/>
    </row>
    <row r="64" spans="1:59" ht="23.25">
      <c r="A64" s="10">
        <f>A63+1</f>
        <v>42</v>
      </c>
      <c r="B64" s="216" t="s">
        <v>90</v>
      </c>
      <c r="C64" s="53">
        <v>84</v>
      </c>
      <c r="D64" s="53"/>
      <c r="E64" s="299">
        <f t="shared" si="146"/>
        <v>0</v>
      </c>
      <c r="F64" s="280">
        <v>0</v>
      </c>
      <c r="G64" s="280">
        <v>0</v>
      </c>
      <c r="H64" s="299">
        <f t="shared" si="147"/>
        <v>0</v>
      </c>
      <c r="I64" s="280">
        <f t="shared" si="148"/>
        <v>0</v>
      </c>
      <c r="J64" s="280">
        <f t="shared" si="149"/>
        <v>0</v>
      </c>
      <c r="K64" s="299">
        <f t="shared" si="150"/>
        <v>0</v>
      </c>
      <c r="L64" s="280">
        <v>0</v>
      </c>
      <c r="M64" s="280">
        <v>0</v>
      </c>
      <c r="N64" s="299">
        <f t="shared" si="151"/>
        <v>0</v>
      </c>
      <c r="O64" s="280"/>
      <c r="P64" s="280"/>
      <c r="Q64" s="292">
        <f t="shared" si="107"/>
        <v>0</v>
      </c>
      <c r="R64" s="195">
        <f t="shared" si="107"/>
        <v>0</v>
      </c>
      <c r="S64" s="195">
        <f t="shared" si="107"/>
        <v>0</v>
      </c>
      <c r="T64" s="299">
        <f t="shared" si="108"/>
        <v>0</v>
      </c>
      <c r="U64" s="280">
        <f t="shared" si="108"/>
        <v>0</v>
      </c>
      <c r="V64" s="280">
        <f t="shared" si="108"/>
        <v>0</v>
      </c>
      <c r="W64" s="299">
        <f t="shared" si="152"/>
        <v>0</v>
      </c>
      <c r="X64" s="280">
        <f t="shared" si="153"/>
        <v>0</v>
      </c>
      <c r="Y64" s="280">
        <f t="shared" si="153"/>
        <v>0</v>
      </c>
      <c r="Z64" s="299">
        <f t="shared" si="154"/>
        <v>0</v>
      </c>
      <c r="AA64" s="280">
        <f t="shared" si="155"/>
        <v>0</v>
      </c>
      <c r="AB64" s="280">
        <f t="shared" si="155"/>
        <v>0</v>
      </c>
      <c r="AC64" s="299">
        <f t="shared" si="156"/>
        <v>0</v>
      </c>
      <c r="AD64" s="280">
        <f t="shared" si="157"/>
        <v>0</v>
      </c>
      <c r="AE64" s="280">
        <f t="shared" si="157"/>
        <v>0</v>
      </c>
      <c r="AF64" s="299">
        <f t="shared" si="158"/>
        <v>0</v>
      </c>
      <c r="AG64" s="280">
        <f t="shared" si="159"/>
        <v>0</v>
      </c>
      <c r="AH64" s="280">
        <f t="shared" si="159"/>
        <v>0</v>
      </c>
      <c r="AI64" s="296">
        <f t="shared" si="127"/>
        <v>0</v>
      </c>
      <c r="AJ64" s="275">
        <f t="shared" si="128"/>
        <v>0</v>
      </c>
      <c r="AK64" s="275">
        <f t="shared" si="129"/>
        <v>0</v>
      </c>
      <c r="AL64" s="299">
        <f t="shared" si="160"/>
        <v>0</v>
      </c>
      <c r="AM64" s="280"/>
      <c r="AN64" s="280"/>
      <c r="AO64" s="48">
        <f t="shared" si="161"/>
        <v>0</v>
      </c>
      <c r="AP64" s="13">
        <f t="shared" si="162"/>
        <v>0</v>
      </c>
      <c r="AQ64" s="13">
        <f t="shared" si="163"/>
        <v>0</v>
      </c>
      <c r="AR64" s="48">
        <f t="shared" si="164"/>
        <v>0</v>
      </c>
      <c r="AS64" s="13"/>
      <c r="AT64" s="13"/>
      <c r="AU64" s="48">
        <f t="shared" si="165"/>
        <v>0</v>
      </c>
      <c r="AV64" s="263"/>
      <c r="AW64" s="263"/>
      <c r="AX64" s="263">
        <f t="shared" si="166"/>
        <v>0</v>
      </c>
      <c r="AY64" s="263">
        <f t="shared" si="140"/>
        <v>0</v>
      </c>
      <c r="AZ64" s="263">
        <f>ROUND(AY64*AX$109,0)</f>
        <v>0</v>
      </c>
      <c r="BA64" s="13">
        <f t="shared" si="167"/>
        <v>0</v>
      </c>
      <c r="BB64" s="13"/>
      <c r="BC64" s="13">
        <f t="shared" si="168"/>
        <v>0</v>
      </c>
      <c r="BD64" s="13">
        <f t="shared" si="169"/>
        <v>0</v>
      </c>
      <c r="BE64" s="13">
        <f t="shared" si="170"/>
        <v>0</v>
      </c>
      <c r="BF64" s="13">
        <f t="shared" si="171"/>
        <v>0</v>
      </c>
      <c r="BG64" s="13"/>
    </row>
    <row r="65" spans="1:59" ht="23.25">
      <c r="A65" s="10">
        <f t="shared" ref="A65:A67" si="172">A64+1</f>
        <v>43</v>
      </c>
      <c r="B65" s="216" t="s">
        <v>91</v>
      </c>
      <c r="C65" s="47" t="s">
        <v>92</v>
      </c>
      <c r="D65" s="47"/>
      <c r="E65" s="299">
        <f t="shared" si="146"/>
        <v>0</v>
      </c>
      <c r="F65" s="280">
        <v>0</v>
      </c>
      <c r="G65" s="280">
        <v>0</v>
      </c>
      <c r="H65" s="299">
        <f t="shared" si="147"/>
        <v>0</v>
      </c>
      <c r="I65" s="280">
        <f t="shared" si="148"/>
        <v>0</v>
      </c>
      <c r="J65" s="280">
        <f t="shared" si="149"/>
        <v>0</v>
      </c>
      <c r="K65" s="299">
        <f t="shared" si="150"/>
        <v>0</v>
      </c>
      <c r="L65" s="280">
        <v>0</v>
      </c>
      <c r="M65" s="280">
        <v>0</v>
      </c>
      <c r="N65" s="299">
        <f t="shared" si="151"/>
        <v>0</v>
      </c>
      <c r="O65" s="280"/>
      <c r="P65" s="280"/>
      <c r="Q65" s="292">
        <f t="shared" si="107"/>
        <v>0</v>
      </c>
      <c r="R65" s="195">
        <f t="shared" si="107"/>
        <v>0</v>
      </c>
      <c r="S65" s="195">
        <f t="shared" si="107"/>
        <v>0</v>
      </c>
      <c r="T65" s="299">
        <f t="shared" si="108"/>
        <v>0</v>
      </c>
      <c r="U65" s="280">
        <f t="shared" si="108"/>
        <v>0</v>
      </c>
      <c r="V65" s="280">
        <f t="shared" si="108"/>
        <v>0</v>
      </c>
      <c r="W65" s="299">
        <f t="shared" si="152"/>
        <v>0</v>
      </c>
      <c r="X65" s="280">
        <f t="shared" si="153"/>
        <v>0</v>
      </c>
      <c r="Y65" s="280">
        <f t="shared" si="153"/>
        <v>0</v>
      </c>
      <c r="Z65" s="299">
        <f t="shared" si="154"/>
        <v>0</v>
      </c>
      <c r="AA65" s="280">
        <f t="shared" si="155"/>
        <v>0</v>
      </c>
      <c r="AB65" s="280">
        <f t="shared" si="155"/>
        <v>0</v>
      </c>
      <c r="AC65" s="299">
        <f t="shared" si="156"/>
        <v>0</v>
      </c>
      <c r="AD65" s="280">
        <f t="shared" si="157"/>
        <v>0</v>
      </c>
      <c r="AE65" s="280">
        <f t="shared" si="157"/>
        <v>0</v>
      </c>
      <c r="AF65" s="299">
        <f t="shared" si="158"/>
        <v>0</v>
      </c>
      <c r="AG65" s="280">
        <f t="shared" si="159"/>
        <v>0</v>
      </c>
      <c r="AH65" s="280">
        <f t="shared" si="159"/>
        <v>0</v>
      </c>
      <c r="AI65" s="296">
        <f t="shared" si="127"/>
        <v>0</v>
      </c>
      <c r="AJ65" s="275">
        <f t="shared" si="128"/>
        <v>0</v>
      </c>
      <c r="AK65" s="275">
        <f t="shared" si="129"/>
        <v>0</v>
      </c>
      <c r="AL65" s="299">
        <f t="shared" si="160"/>
        <v>0</v>
      </c>
      <c r="AM65" s="280"/>
      <c r="AN65" s="280"/>
      <c r="AO65" s="48">
        <f t="shared" si="161"/>
        <v>0</v>
      </c>
      <c r="AP65" s="13">
        <f t="shared" si="162"/>
        <v>0</v>
      </c>
      <c r="AQ65" s="13">
        <f t="shared" si="163"/>
        <v>0</v>
      </c>
      <c r="AR65" s="48">
        <f t="shared" si="164"/>
        <v>0</v>
      </c>
      <c r="AS65" s="13"/>
      <c r="AT65" s="13"/>
      <c r="AU65" s="48">
        <f t="shared" si="165"/>
        <v>0</v>
      </c>
      <c r="AV65" s="263"/>
      <c r="AW65" s="263"/>
      <c r="AX65" s="263">
        <f t="shared" si="166"/>
        <v>0</v>
      </c>
      <c r="AY65" s="263">
        <f t="shared" si="140"/>
        <v>0</v>
      </c>
      <c r="AZ65" s="263">
        <f>ROUND(AY65*AX$109,0)</f>
        <v>0</v>
      </c>
      <c r="BA65" s="13">
        <f t="shared" si="167"/>
        <v>0</v>
      </c>
      <c r="BB65" s="13"/>
      <c r="BC65" s="13">
        <f t="shared" si="168"/>
        <v>0</v>
      </c>
      <c r="BD65" s="13">
        <f t="shared" si="169"/>
        <v>0</v>
      </c>
      <c r="BE65" s="13">
        <f t="shared" si="170"/>
        <v>0</v>
      </c>
      <c r="BF65" s="13">
        <f t="shared" si="171"/>
        <v>0</v>
      </c>
      <c r="BG65" s="13"/>
    </row>
    <row r="66" spans="1:59" ht="39.75" customHeight="1">
      <c r="A66" s="10">
        <f t="shared" si="172"/>
        <v>44</v>
      </c>
      <c r="B66" s="216" t="s">
        <v>93</v>
      </c>
      <c r="C66" s="47" t="s">
        <v>94</v>
      </c>
      <c r="D66" s="47"/>
      <c r="E66" s="299">
        <f t="shared" si="146"/>
        <v>869</v>
      </c>
      <c r="F66" s="280">
        <v>0</v>
      </c>
      <c r="G66" s="280">
        <v>869</v>
      </c>
      <c r="H66" s="299">
        <f t="shared" si="147"/>
        <v>579</v>
      </c>
      <c r="I66" s="280">
        <f t="shared" si="148"/>
        <v>0</v>
      </c>
      <c r="J66" s="280">
        <f t="shared" si="149"/>
        <v>579</v>
      </c>
      <c r="K66" s="299">
        <f t="shared" si="150"/>
        <v>707</v>
      </c>
      <c r="L66" s="280">
        <v>0</v>
      </c>
      <c r="M66" s="280">
        <v>707</v>
      </c>
      <c r="N66" s="299">
        <f t="shared" si="151"/>
        <v>0</v>
      </c>
      <c r="O66" s="280"/>
      <c r="P66" s="280"/>
      <c r="Q66" s="292">
        <f t="shared" si="107"/>
        <v>122.11</v>
      </c>
      <c r="R66" s="195">
        <f t="shared" si="107"/>
        <v>0</v>
      </c>
      <c r="S66" s="195">
        <f t="shared" si="107"/>
        <v>122.11</v>
      </c>
      <c r="T66" s="299">
        <f t="shared" si="108"/>
        <v>128</v>
      </c>
      <c r="U66" s="280">
        <f t="shared" si="108"/>
        <v>0</v>
      </c>
      <c r="V66" s="280">
        <f t="shared" si="108"/>
        <v>128</v>
      </c>
      <c r="W66" s="299">
        <f t="shared" si="152"/>
        <v>128</v>
      </c>
      <c r="X66" s="280">
        <f t="shared" si="153"/>
        <v>0</v>
      </c>
      <c r="Y66" s="280">
        <f t="shared" si="153"/>
        <v>128</v>
      </c>
      <c r="Z66" s="299">
        <f t="shared" si="154"/>
        <v>0</v>
      </c>
      <c r="AA66" s="280">
        <f t="shared" si="155"/>
        <v>0</v>
      </c>
      <c r="AB66" s="280">
        <f t="shared" si="155"/>
        <v>0</v>
      </c>
      <c r="AC66" s="299">
        <f t="shared" si="156"/>
        <v>88</v>
      </c>
      <c r="AD66" s="280">
        <f t="shared" si="157"/>
        <v>0</v>
      </c>
      <c r="AE66" s="280">
        <f t="shared" si="157"/>
        <v>88</v>
      </c>
      <c r="AF66" s="299">
        <f t="shared" si="158"/>
        <v>162</v>
      </c>
      <c r="AG66" s="280">
        <f t="shared" si="159"/>
        <v>0</v>
      </c>
      <c r="AH66" s="280">
        <f t="shared" si="159"/>
        <v>162</v>
      </c>
      <c r="AI66" s="296">
        <f t="shared" si="127"/>
        <v>1.8</v>
      </c>
      <c r="AJ66" s="275">
        <f t="shared" si="128"/>
        <v>0</v>
      </c>
      <c r="AK66" s="275">
        <f t="shared" si="129"/>
        <v>1.8</v>
      </c>
      <c r="AL66" s="299">
        <f t="shared" si="160"/>
        <v>0</v>
      </c>
      <c r="AM66" s="280"/>
      <c r="AN66" s="280"/>
      <c r="AO66" s="48">
        <f t="shared" si="161"/>
        <v>0</v>
      </c>
      <c r="AP66" s="13">
        <f t="shared" si="162"/>
        <v>0</v>
      </c>
      <c r="AQ66" s="13">
        <f t="shared" si="163"/>
        <v>0</v>
      </c>
      <c r="AR66" s="48">
        <f t="shared" si="164"/>
        <v>0</v>
      </c>
      <c r="AS66" s="13"/>
      <c r="AT66" s="13"/>
      <c r="AU66" s="48">
        <f t="shared" si="165"/>
        <v>0</v>
      </c>
      <c r="AV66" s="263"/>
      <c r="AW66" s="263"/>
      <c r="AX66" s="263">
        <f t="shared" si="166"/>
        <v>440</v>
      </c>
      <c r="AY66" s="263">
        <f t="shared" si="140"/>
        <v>352</v>
      </c>
      <c r="AZ66" s="263">
        <f>ROUND(AY66*AX$109,0)</f>
        <v>330</v>
      </c>
      <c r="BA66" s="13">
        <f t="shared" si="167"/>
        <v>440</v>
      </c>
      <c r="BB66" s="13"/>
      <c r="BC66" s="13">
        <f t="shared" si="168"/>
        <v>352</v>
      </c>
      <c r="BD66" s="13">
        <f t="shared" si="169"/>
        <v>264</v>
      </c>
      <c r="BE66" s="13">
        <f t="shared" si="170"/>
        <v>176</v>
      </c>
      <c r="BF66" s="13">
        <f t="shared" si="171"/>
        <v>88</v>
      </c>
      <c r="BG66" s="13"/>
    </row>
    <row r="67" spans="1:59" s="92" customFormat="1" ht="39.75" customHeight="1">
      <c r="A67" s="10">
        <f t="shared" si="172"/>
        <v>45</v>
      </c>
      <c r="B67" s="216" t="s">
        <v>95</v>
      </c>
      <c r="C67" s="155" t="s">
        <v>96</v>
      </c>
      <c r="D67" s="155"/>
      <c r="E67" s="302">
        <f t="shared" si="146"/>
        <v>300</v>
      </c>
      <c r="F67" s="280">
        <v>0</v>
      </c>
      <c r="G67" s="280">
        <v>300</v>
      </c>
      <c r="H67" s="302">
        <f t="shared" si="147"/>
        <v>200</v>
      </c>
      <c r="I67" s="303">
        <f t="shared" si="148"/>
        <v>0</v>
      </c>
      <c r="J67" s="303">
        <f t="shared" si="149"/>
        <v>200</v>
      </c>
      <c r="K67" s="302">
        <f t="shared" si="150"/>
        <v>182</v>
      </c>
      <c r="L67" s="280">
        <v>0</v>
      </c>
      <c r="M67" s="280">
        <v>182</v>
      </c>
      <c r="N67" s="302">
        <f t="shared" si="151"/>
        <v>0</v>
      </c>
      <c r="O67" s="303"/>
      <c r="P67" s="303"/>
      <c r="Q67" s="295">
        <f t="shared" si="107"/>
        <v>91</v>
      </c>
      <c r="R67" s="195">
        <f t="shared" si="107"/>
        <v>0</v>
      </c>
      <c r="S67" s="195">
        <f t="shared" si="107"/>
        <v>91</v>
      </c>
      <c r="T67" s="300">
        <f t="shared" si="108"/>
        <v>-18</v>
      </c>
      <c r="U67" s="281">
        <f t="shared" si="108"/>
        <v>0</v>
      </c>
      <c r="V67" s="281">
        <f t="shared" si="108"/>
        <v>-18</v>
      </c>
      <c r="W67" s="302">
        <f t="shared" si="152"/>
        <v>0</v>
      </c>
      <c r="X67" s="303">
        <f t="shared" si="153"/>
        <v>0</v>
      </c>
      <c r="Y67" s="303">
        <f t="shared" si="153"/>
        <v>0</v>
      </c>
      <c r="Z67" s="302">
        <f t="shared" si="154"/>
        <v>-18</v>
      </c>
      <c r="AA67" s="303">
        <f t="shared" si="155"/>
        <v>0</v>
      </c>
      <c r="AB67" s="303">
        <f t="shared" si="155"/>
        <v>-18</v>
      </c>
      <c r="AC67" s="302">
        <f t="shared" si="156"/>
        <v>23</v>
      </c>
      <c r="AD67" s="303">
        <f t="shared" si="157"/>
        <v>0</v>
      </c>
      <c r="AE67" s="303">
        <f t="shared" si="157"/>
        <v>23</v>
      </c>
      <c r="AF67" s="302">
        <f t="shared" si="158"/>
        <v>118</v>
      </c>
      <c r="AG67" s="303">
        <f t="shared" si="159"/>
        <v>0</v>
      </c>
      <c r="AH67" s="303">
        <f t="shared" si="159"/>
        <v>118</v>
      </c>
      <c r="AI67" s="297">
        <f t="shared" si="127"/>
        <v>5.0999999999999996</v>
      </c>
      <c r="AJ67" s="298">
        <f t="shared" si="128"/>
        <v>0</v>
      </c>
      <c r="AK67" s="298">
        <f t="shared" si="129"/>
        <v>5.0999999999999996</v>
      </c>
      <c r="AL67" s="302">
        <f t="shared" si="160"/>
        <v>0</v>
      </c>
      <c r="AM67" s="303"/>
      <c r="AN67" s="303"/>
      <c r="AO67" s="48">
        <f t="shared" si="161"/>
        <v>0</v>
      </c>
      <c r="AP67" s="13">
        <f t="shared" si="162"/>
        <v>0</v>
      </c>
      <c r="AQ67" s="13">
        <f t="shared" si="163"/>
        <v>0</v>
      </c>
      <c r="AR67" s="48">
        <f t="shared" si="164"/>
        <v>0</v>
      </c>
      <c r="AS67" s="13"/>
      <c r="AT67" s="13"/>
      <c r="AU67" s="156">
        <f t="shared" si="165"/>
        <v>0</v>
      </c>
      <c r="AV67" s="263"/>
      <c r="AW67" s="263"/>
      <c r="AX67" s="263">
        <f t="shared" si="166"/>
        <v>115</v>
      </c>
      <c r="AY67" s="263">
        <f t="shared" si="140"/>
        <v>92</v>
      </c>
      <c r="AZ67" s="263">
        <f>ROUND(AY67*AX$109,0)</f>
        <v>86</v>
      </c>
      <c r="BA67" s="13">
        <f t="shared" si="167"/>
        <v>115</v>
      </c>
      <c r="BB67" s="13"/>
      <c r="BC67" s="13">
        <f t="shared" si="168"/>
        <v>92</v>
      </c>
      <c r="BD67" s="13">
        <f t="shared" si="169"/>
        <v>69</v>
      </c>
      <c r="BE67" s="13">
        <f t="shared" si="170"/>
        <v>46</v>
      </c>
      <c r="BF67" s="13">
        <f t="shared" si="171"/>
        <v>23</v>
      </c>
      <c r="BG67" s="15"/>
    </row>
    <row r="68" spans="1:59" ht="40.5">
      <c r="A68" s="20">
        <v>49</v>
      </c>
      <c r="B68" s="267" t="s">
        <v>98</v>
      </c>
      <c r="C68" s="50"/>
      <c r="D68" s="50"/>
      <c r="E68" s="282">
        <f t="shared" ref="E68:P68" si="173">SUM(E63:E67)</f>
        <v>3034</v>
      </c>
      <c r="F68" s="282">
        <v>54</v>
      </c>
      <c r="G68" s="282">
        <v>2980</v>
      </c>
      <c r="H68" s="282">
        <f t="shared" si="173"/>
        <v>2022</v>
      </c>
      <c r="I68" s="282">
        <f t="shared" si="173"/>
        <v>36</v>
      </c>
      <c r="J68" s="282">
        <f t="shared" si="173"/>
        <v>1986</v>
      </c>
      <c r="K68" s="282">
        <f t="shared" si="173"/>
        <v>2234</v>
      </c>
      <c r="L68" s="282">
        <f t="shared" si="173"/>
        <v>45</v>
      </c>
      <c r="M68" s="282">
        <f t="shared" si="173"/>
        <v>2189</v>
      </c>
      <c r="N68" s="282">
        <f t="shared" si="173"/>
        <v>0</v>
      </c>
      <c r="O68" s="282">
        <f t="shared" si="173"/>
        <v>0</v>
      </c>
      <c r="P68" s="282">
        <f t="shared" si="173"/>
        <v>0</v>
      </c>
      <c r="Q68" s="271">
        <f t="shared" si="107"/>
        <v>110.48</v>
      </c>
      <c r="R68" s="271">
        <f t="shared" si="107"/>
        <v>125</v>
      </c>
      <c r="S68" s="271">
        <f t="shared" si="107"/>
        <v>110.22</v>
      </c>
      <c r="T68" s="282">
        <f t="shared" si="108"/>
        <v>212</v>
      </c>
      <c r="U68" s="282">
        <f t="shared" si="108"/>
        <v>9</v>
      </c>
      <c r="V68" s="282">
        <f t="shared" si="108"/>
        <v>203</v>
      </c>
      <c r="W68" s="282">
        <f t="shared" ref="W68:AH68" si="174">SUM(W63:W67)</f>
        <v>230</v>
      </c>
      <c r="X68" s="282">
        <f t="shared" si="174"/>
        <v>9</v>
      </c>
      <c r="Y68" s="282">
        <f t="shared" si="174"/>
        <v>221</v>
      </c>
      <c r="Z68" s="282">
        <f t="shared" si="174"/>
        <v>-18</v>
      </c>
      <c r="AA68" s="282">
        <f t="shared" si="174"/>
        <v>0</v>
      </c>
      <c r="AB68" s="282">
        <f t="shared" si="174"/>
        <v>-18</v>
      </c>
      <c r="AC68" s="282">
        <f t="shared" si="174"/>
        <v>280</v>
      </c>
      <c r="AD68" s="282">
        <f t="shared" si="174"/>
        <v>6</v>
      </c>
      <c r="AE68" s="282">
        <f t="shared" si="174"/>
        <v>274</v>
      </c>
      <c r="AF68" s="282">
        <f t="shared" si="174"/>
        <v>800</v>
      </c>
      <c r="AG68" s="282">
        <f t="shared" si="174"/>
        <v>9</v>
      </c>
      <c r="AH68" s="282">
        <f t="shared" si="174"/>
        <v>791</v>
      </c>
      <c r="AI68" s="276">
        <f t="shared" si="127"/>
        <v>2.9</v>
      </c>
      <c r="AJ68" s="276">
        <f t="shared" si="128"/>
        <v>1.5</v>
      </c>
      <c r="AK68" s="276">
        <f t="shared" si="129"/>
        <v>2.9</v>
      </c>
      <c r="AL68" s="282">
        <f t="shared" ref="AL68:BG68" si="175">SUM(AL63:AL67)</f>
        <v>0</v>
      </c>
      <c r="AM68" s="282">
        <f t="shared" si="175"/>
        <v>0</v>
      </c>
      <c r="AN68" s="282">
        <f t="shared" si="175"/>
        <v>0</v>
      </c>
      <c r="AO68" s="23">
        <f t="shared" si="175"/>
        <v>0</v>
      </c>
      <c r="AP68" s="23">
        <f t="shared" si="175"/>
        <v>0</v>
      </c>
      <c r="AQ68" s="23">
        <f t="shared" si="175"/>
        <v>0</v>
      </c>
      <c r="AR68" s="23">
        <f t="shared" si="175"/>
        <v>0</v>
      </c>
      <c r="AS68" s="23">
        <f t="shared" si="175"/>
        <v>0</v>
      </c>
      <c r="AT68" s="23">
        <f t="shared" si="175"/>
        <v>0</v>
      </c>
      <c r="AU68" s="23">
        <f t="shared" si="175"/>
        <v>0</v>
      </c>
      <c r="AV68" s="265">
        <f t="shared" si="175"/>
        <v>0</v>
      </c>
      <c r="AW68" s="265">
        <f t="shared" si="175"/>
        <v>0</v>
      </c>
      <c r="AX68" s="23">
        <f t="shared" si="175"/>
        <v>1370</v>
      </c>
      <c r="AY68" s="23">
        <f t="shared" si="175"/>
        <v>1096</v>
      </c>
      <c r="AZ68" s="23">
        <f t="shared" si="175"/>
        <v>1027</v>
      </c>
      <c r="BA68" s="23">
        <f t="shared" si="175"/>
        <v>1370</v>
      </c>
      <c r="BB68" s="23"/>
      <c r="BC68" s="23">
        <f t="shared" si="175"/>
        <v>1096</v>
      </c>
      <c r="BD68" s="23">
        <f t="shared" si="175"/>
        <v>822</v>
      </c>
      <c r="BE68" s="23">
        <f t="shared" si="175"/>
        <v>548</v>
      </c>
      <c r="BF68" s="23">
        <f t="shared" si="175"/>
        <v>274</v>
      </c>
      <c r="BG68" s="23">
        <f t="shared" si="175"/>
        <v>0</v>
      </c>
    </row>
    <row r="69" spans="1:59" ht="23.25">
      <c r="A69" s="10">
        <v>46</v>
      </c>
      <c r="B69" s="216" t="s">
        <v>212</v>
      </c>
      <c r="C69" s="47" t="s">
        <v>97</v>
      </c>
      <c r="D69" s="47"/>
      <c r="E69" s="299">
        <f>F69+G69</f>
        <v>142</v>
      </c>
      <c r="F69" s="280">
        <v>0</v>
      </c>
      <c r="G69" s="280">
        <v>142</v>
      </c>
      <c r="H69" s="299">
        <f>I69+J69</f>
        <v>95</v>
      </c>
      <c r="I69" s="280">
        <f t="shared" ref="I69:I92" si="176">ROUND(F69/12*$J$5,0)</f>
        <v>0</v>
      </c>
      <c r="J69" s="280">
        <f t="shared" ref="J69:J92" si="177">ROUND(G69/12*$J$5,0)</f>
        <v>95</v>
      </c>
      <c r="K69" s="299">
        <f>L69+M69</f>
        <v>70</v>
      </c>
      <c r="L69" s="280">
        <v>0</v>
      </c>
      <c r="M69" s="280">
        <v>70</v>
      </c>
      <c r="N69" s="299">
        <f>O69+P69</f>
        <v>0</v>
      </c>
      <c r="O69" s="280"/>
      <c r="P69" s="280"/>
      <c r="Q69" s="294">
        <f>IFERROR(ROUND(K69/H69*100,2),0)</f>
        <v>73.680000000000007</v>
      </c>
      <c r="R69" s="195">
        <f>IFERROR(ROUND(L69/I69*100,2),0)</f>
        <v>0</v>
      </c>
      <c r="S69" s="195">
        <f>IFERROR(ROUND(M69/J69*100,2),0)</f>
        <v>73.680000000000007</v>
      </c>
      <c r="T69" s="299">
        <f>K69-H69</f>
        <v>-25</v>
      </c>
      <c r="U69" s="280">
        <f>L69-I69</f>
        <v>0</v>
      </c>
      <c r="V69" s="280">
        <f>M69-J69</f>
        <v>-25</v>
      </c>
      <c r="W69" s="299">
        <f>X69+Y69</f>
        <v>0</v>
      </c>
      <c r="X69" s="280">
        <f>IFERROR(IF(U69&gt;0,U69,0),0)</f>
        <v>0</v>
      </c>
      <c r="Y69" s="280">
        <f>IFERROR(IF(V69&gt;0,V69,0),0)</f>
        <v>0</v>
      </c>
      <c r="Z69" s="299">
        <f>AA69+AB69</f>
        <v>-25</v>
      </c>
      <c r="AA69" s="280">
        <f>IFERROR(IF(U69&lt;0,U69,0),0)</f>
        <v>0</v>
      </c>
      <c r="AB69" s="280">
        <f>IFERROR(IF(V69&lt;0,V69,0),0)</f>
        <v>-25</v>
      </c>
      <c r="AC69" s="299">
        <f>AD69+AE69</f>
        <v>9</v>
      </c>
      <c r="AD69" s="280">
        <f t="shared" ref="AD69:AD102" si="178">ROUND((L69/$AD$107),0)</f>
        <v>0</v>
      </c>
      <c r="AE69" s="280">
        <f t="shared" ref="AE69:AE102" si="179">ROUND((M69/$AD$107),0)</f>
        <v>9</v>
      </c>
      <c r="AF69" s="299">
        <f>AG69+AH69</f>
        <v>72</v>
      </c>
      <c r="AG69" s="280">
        <f t="shared" ref="AG69:AG92" si="180">ROUND((F69-L69),0)</f>
        <v>0</v>
      </c>
      <c r="AH69" s="280">
        <f t="shared" ref="AH69:AH92" si="181">ROUND((G69-M69),0)</f>
        <v>72</v>
      </c>
      <c r="AI69" s="296">
        <f t="shared" si="127"/>
        <v>8</v>
      </c>
      <c r="AJ69" s="275">
        <f t="shared" si="128"/>
        <v>0</v>
      </c>
      <c r="AK69" s="275">
        <f t="shared" si="129"/>
        <v>8</v>
      </c>
      <c r="AL69" s="299">
        <f>AM69+AN69</f>
        <v>0</v>
      </c>
      <c r="AM69" s="280"/>
      <c r="AN69" s="280"/>
      <c r="AO69" s="48">
        <f t="shared" ref="AO69:AO92" si="182">AP69+AQ69</f>
        <v>0</v>
      </c>
      <c r="AP69" s="13">
        <f t="shared" ref="AP69:AP92" si="183">AS69+AV69</f>
        <v>0</v>
      </c>
      <c r="AQ69" s="13">
        <f t="shared" ref="AQ69:AQ92" si="184">AT69+AW69</f>
        <v>0</v>
      </c>
      <c r="AR69" s="48">
        <f t="shared" ref="AR69:AR92" si="185">AS69+AT69</f>
        <v>0</v>
      </c>
      <c r="AS69" s="13"/>
      <c r="AT69" s="13"/>
      <c r="AU69" s="48">
        <f t="shared" ref="AU69:AU92" si="186">AV69+AW69</f>
        <v>0</v>
      </c>
      <c r="AV69" s="263"/>
      <c r="AW69" s="263"/>
      <c r="AX69" s="263">
        <f t="shared" ref="AX69:AX102" si="187">BA69-BB69</f>
        <v>45</v>
      </c>
      <c r="AY69" s="263">
        <f t="shared" ref="AY69:AY102" si="188">BC69-BB69</f>
        <v>36</v>
      </c>
      <c r="AZ69" s="263">
        <f>ROUND(AY69*AX$109,0)</f>
        <v>34</v>
      </c>
      <c r="BA69" s="13">
        <f t="shared" ref="BA69:BA102" si="189">ROUND(AE69*5,0)</f>
        <v>45</v>
      </c>
      <c r="BB69" s="13"/>
      <c r="BC69" s="13">
        <f t="shared" ref="BC69:BC102" si="190">ROUND(AE69*4,0)</f>
        <v>36</v>
      </c>
      <c r="BD69" s="13">
        <f t="shared" ref="BD69:BD102" si="191">ROUND(AE69*3,0)</f>
        <v>27</v>
      </c>
      <c r="BE69" s="13">
        <f t="shared" ref="BE69:BE102" si="192">ROUND(AE69*2,0)</f>
        <v>18</v>
      </c>
      <c r="BF69" s="13">
        <f t="shared" ref="BF69:BF102" si="193">AE69</f>
        <v>9</v>
      </c>
      <c r="BG69" s="13"/>
    </row>
    <row r="70" spans="1:59" ht="40.5">
      <c r="A70" s="10">
        <v>47</v>
      </c>
      <c r="B70" s="216" t="s">
        <v>234</v>
      </c>
      <c r="C70" s="47" t="s">
        <v>99</v>
      </c>
      <c r="D70" s="47"/>
      <c r="E70" s="299">
        <f t="shared" ref="E70:E102" si="194">F70+G70</f>
        <v>1432</v>
      </c>
      <c r="F70" s="280">
        <v>456</v>
      </c>
      <c r="G70" s="280">
        <v>976</v>
      </c>
      <c r="H70" s="299">
        <f t="shared" ref="H70:H102" si="195">I70+J70</f>
        <v>955</v>
      </c>
      <c r="I70" s="280">
        <f t="shared" si="176"/>
        <v>304</v>
      </c>
      <c r="J70" s="280">
        <f t="shared" si="177"/>
        <v>651</v>
      </c>
      <c r="K70" s="299">
        <f t="shared" ref="K70:K102" si="196">L70+M70</f>
        <v>873</v>
      </c>
      <c r="L70" s="280">
        <v>201</v>
      </c>
      <c r="M70" s="280">
        <v>672</v>
      </c>
      <c r="N70" s="299">
        <f t="shared" ref="N70:N92" si="197">O70+P70</f>
        <v>0</v>
      </c>
      <c r="O70" s="280"/>
      <c r="P70" s="280"/>
      <c r="Q70" s="294">
        <f t="shared" si="107"/>
        <v>91.41</v>
      </c>
      <c r="R70" s="195">
        <f t="shared" si="107"/>
        <v>66.12</v>
      </c>
      <c r="S70" s="195">
        <f t="shared" si="107"/>
        <v>103.23</v>
      </c>
      <c r="T70" s="299">
        <f t="shared" si="108"/>
        <v>-82</v>
      </c>
      <c r="U70" s="280">
        <f t="shared" si="108"/>
        <v>-103</v>
      </c>
      <c r="V70" s="280">
        <f t="shared" si="108"/>
        <v>21</v>
      </c>
      <c r="W70" s="299">
        <f t="shared" ref="W70:W92" si="198">X70+Y70</f>
        <v>21</v>
      </c>
      <c r="X70" s="280">
        <f t="shared" ref="X70:Y92" si="199">IFERROR(IF(U70&gt;0,U70,0),0)</f>
        <v>0</v>
      </c>
      <c r="Y70" s="280">
        <f t="shared" si="199"/>
        <v>21</v>
      </c>
      <c r="Z70" s="299">
        <f t="shared" ref="Z70:Z92" si="200">AA70+AB70</f>
        <v>-103</v>
      </c>
      <c r="AA70" s="280">
        <f t="shared" ref="AA70:AB92" si="201">IFERROR(IF(U70&lt;0,U70,0),0)</f>
        <v>-103</v>
      </c>
      <c r="AB70" s="280">
        <f t="shared" si="201"/>
        <v>0</v>
      </c>
      <c r="AC70" s="299">
        <f t="shared" ref="AC70:AC92" si="202">AD70+AE70</f>
        <v>109</v>
      </c>
      <c r="AD70" s="280">
        <f t="shared" si="178"/>
        <v>25</v>
      </c>
      <c r="AE70" s="280">
        <f t="shared" si="179"/>
        <v>84</v>
      </c>
      <c r="AF70" s="299">
        <f t="shared" ref="AF70:AF92" si="203">AG70+AH70</f>
        <v>559</v>
      </c>
      <c r="AG70" s="280">
        <f t="shared" si="180"/>
        <v>255</v>
      </c>
      <c r="AH70" s="280">
        <f t="shared" si="181"/>
        <v>304</v>
      </c>
      <c r="AI70" s="296">
        <f t="shared" si="127"/>
        <v>5.0999999999999996</v>
      </c>
      <c r="AJ70" s="275">
        <f t="shared" si="128"/>
        <v>10.199999999999999</v>
      </c>
      <c r="AK70" s="275">
        <f t="shared" si="129"/>
        <v>3.6</v>
      </c>
      <c r="AL70" s="299">
        <f t="shared" ref="AL70:AL92" si="204">AM70+AN70</f>
        <v>0</v>
      </c>
      <c r="AM70" s="280"/>
      <c r="AN70" s="280"/>
      <c r="AO70" s="48">
        <f t="shared" si="182"/>
        <v>0</v>
      </c>
      <c r="AP70" s="13">
        <f>AS70+AV70</f>
        <v>0</v>
      </c>
      <c r="AQ70" s="13">
        <f>AT70+AW70</f>
        <v>0</v>
      </c>
      <c r="AR70" s="48">
        <f t="shared" si="185"/>
        <v>0</v>
      </c>
      <c r="AS70" s="13"/>
      <c r="AT70" s="13"/>
      <c r="AU70" s="48">
        <f>AV70+AW70</f>
        <v>0</v>
      </c>
      <c r="AV70" s="263"/>
      <c r="AW70" s="263"/>
      <c r="AX70" s="263">
        <f t="shared" si="187"/>
        <v>420</v>
      </c>
      <c r="AY70" s="263">
        <f t="shared" si="188"/>
        <v>336</v>
      </c>
      <c r="AZ70" s="263">
        <f>ROUND(AY70*AX$109,0)</f>
        <v>315</v>
      </c>
      <c r="BA70" s="13">
        <f t="shared" si="189"/>
        <v>420</v>
      </c>
      <c r="BB70" s="13"/>
      <c r="BC70" s="13">
        <f t="shared" si="190"/>
        <v>336</v>
      </c>
      <c r="BD70" s="13">
        <f t="shared" si="191"/>
        <v>252</v>
      </c>
      <c r="BE70" s="13">
        <f t="shared" si="192"/>
        <v>168</v>
      </c>
      <c r="BF70" s="13">
        <f t="shared" si="193"/>
        <v>84</v>
      </c>
      <c r="BG70" s="247"/>
    </row>
    <row r="71" spans="1:59" ht="23.25">
      <c r="A71" s="10">
        <v>48</v>
      </c>
      <c r="B71" s="216" t="s">
        <v>100</v>
      </c>
      <c r="C71" s="47" t="s">
        <v>101</v>
      </c>
      <c r="D71" s="47"/>
      <c r="E71" s="299">
        <f t="shared" si="194"/>
        <v>0</v>
      </c>
      <c r="F71" s="280">
        <v>0</v>
      </c>
      <c r="G71" s="280">
        <v>0</v>
      </c>
      <c r="H71" s="299">
        <f t="shared" si="195"/>
        <v>0</v>
      </c>
      <c r="I71" s="280">
        <f t="shared" si="176"/>
        <v>0</v>
      </c>
      <c r="J71" s="280">
        <f t="shared" si="177"/>
        <v>0</v>
      </c>
      <c r="K71" s="299">
        <f t="shared" si="196"/>
        <v>0</v>
      </c>
      <c r="L71" s="280">
        <v>0</v>
      </c>
      <c r="M71" s="280">
        <v>0</v>
      </c>
      <c r="N71" s="299">
        <f t="shared" si="197"/>
        <v>0</v>
      </c>
      <c r="O71" s="280"/>
      <c r="P71" s="280"/>
      <c r="Q71" s="294">
        <f t="shared" si="107"/>
        <v>0</v>
      </c>
      <c r="R71" s="195">
        <f t="shared" si="107"/>
        <v>0</v>
      </c>
      <c r="S71" s="195">
        <f t="shared" si="107"/>
        <v>0</v>
      </c>
      <c r="T71" s="299">
        <f t="shared" si="108"/>
        <v>0</v>
      </c>
      <c r="U71" s="280">
        <f t="shared" si="108"/>
        <v>0</v>
      </c>
      <c r="V71" s="280">
        <f t="shared" si="108"/>
        <v>0</v>
      </c>
      <c r="W71" s="299">
        <f t="shared" si="198"/>
        <v>0</v>
      </c>
      <c r="X71" s="280">
        <f t="shared" si="199"/>
        <v>0</v>
      </c>
      <c r="Y71" s="280">
        <f t="shared" si="199"/>
        <v>0</v>
      </c>
      <c r="Z71" s="299">
        <f t="shared" si="200"/>
        <v>0</v>
      </c>
      <c r="AA71" s="280">
        <f t="shared" si="201"/>
        <v>0</v>
      </c>
      <c r="AB71" s="280">
        <f t="shared" si="201"/>
        <v>0</v>
      </c>
      <c r="AC71" s="299">
        <f t="shared" si="202"/>
        <v>0</v>
      </c>
      <c r="AD71" s="280">
        <f t="shared" si="178"/>
        <v>0</v>
      </c>
      <c r="AE71" s="280">
        <f t="shared" si="179"/>
        <v>0</v>
      </c>
      <c r="AF71" s="299">
        <f t="shared" si="203"/>
        <v>0</v>
      </c>
      <c r="AG71" s="280">
        <f t="shared" si="180"/>
        <v>0</v>
      </c>
      <c r="AH71" s="280">
        <f t="shared" si="181"/>
        <v>0</v>
      </c>
      <c r="AI71" s="296">
        <f t="shared" si="127"/>
        <v>0</v>
      </c>
      <c r="AJ71" s="275">
        <f t="shared" si="128"/>
        <v>0</v>
      </c>
      <c r="AK71" s="275">
        <f t="shared" si="129"/>
        <v>0</v>
      </c>
      <c r="AL71" s="299">
        <f t="shared" si="204"/>
        <v>0</v>
      </c>
      <c r="AM71" s="280"/>
      <c r="AN71" s="280"/>
      <c r="AO71" s="48">
        <f t="shared" si="182"/>
        <v>0</v>
      </c>
      <c r="AP71" s="13">
        <f t="shared" si="183"/>
        <v>0</v>
      </c>
      <c r="AQ71" s="13">
        <f t="shared" si="184"/>
        <v>0</v>
      </c>
      <c r="AR71" s="48">
        <f t="shared" si="185"/>
        <v>0</v>
      </c>
      <c r="AS71" s="13"/>
      <c r="AT71" s="13"/>
      <c r="AU71" s="48">
        <f t="shared" si="186"/>
        <v>0</v>
      </c>
      <c r="AV71" s="263"/>
      <c r="AW71" s="263"/>
      <c r="AX71" s="263">
        <f t="shared" si="187"/>
        <v>0</v>
      </c>
      <c r="AY71" s="263">
        <f t="shared" si="188"/>
        <v>0</v>
      </c>
      <c r="AZ71" s="263"/>
      <c r="BA71" s="13">
        <f t="shared" si="189"/>
        <v>0</v>
      </c>
      <c r="BB71" s="13"/>
      <c r="BC71" s="13">
        <f t="shared" si="190"/>
        <v>0</v>
      </c>
      <c r="BD71" s="13">
        <f t="shared" si="191"/>
        <v>0</v>
      </c>
      <c r="BE71" s="13">
        <f t="shared" si="192"/>
        <v>0</v>
      </c>
      <c r="BF71" s="13">
        <f t="shared" si="193"/>
        <v>0</v>
      </c>
      <c r="BG71" s="13"/>
    </row>
    <row r="72" spans="1:59" ht="23.25">
      <c r="A72" s="10">
        <v>49</v>
      </c>
      <c r="B72" s="216" t="s">
        <v>102</v>
      </c>
      <c r="C72" s="53">
        <v>113</v>
      </c>
      <c r="D72" s="53"/>
      <c r="E72" s="299">
        <f t="shared" si="194"/>
        <v>0</v>
      </c>
      <c r="F72" s="280">
        <v>0</v>
      </c>
      <c r="G72" s="280">
        <v>0</v>
      </c>
      <c r="H72" s="299">
        <f t="shared" si="195"/>
        <v>0</v>
      </c>
      <c r="I72" s="280">
        <f t="shared" si="176"/>
        <v>0</v>
      </c>
      <c r="J72" s="280">
        <f t="shared" si="177"/>
        <v>0</v>
      </c>
      <c r="K72" s="299">
        <f t="shared" si="196"/>
        <v>0</v>
      </c>
      <c r="L72" s="280">
        <v>0</v>
      </c>
      <c r="M72" s="280">
        <v>0</v>
      </c>
      <c r="N72" s="299">
        <f t="shared" si="197"/>
        <v>0</v>
      </c>
      <c r="O72" s="280"/>
      <c r="P72" s="280"/>
      <c r="Q72" s="294">
        <f t="shared" si="107"/>
        <v>0</v>
      </c>
      <c r="R72" s="195">
        <f t="shared" si="107"/>
        <v>0</v>
      </c>
      <c r="S72" s="195">
        <f t="shared" si="107"/>
        <v>0</v>
      </c>
      <c r="T72" s="299">
        <f t="shared" si="108"/>
        <v>0</v>
      </c>
      <c r="U72" s="280">
        <f t="shared" si="108"/>
        <v>0</v>
      </c>
      <c r="V72" s="280">
        <f t="shared" si="108"/>
        <v>0</v>
      </c>
      <c r="W72" s="299">
        <f t="shared" si="198"/>
        <v>0</v>
      </c>
      <c r="X72" s="280">
        <f t="shared" si="199"/>
        <v>0</v>
      </c>
      <c r="Y72" s="280">
        <f t="shared" si="199"/>
        <v>0</v>
      </c>
      <c r="Z72" s="299">
        <f t="shared" si="200"/>
        <v>0</v>
      </c>
      <c r="AA72" s="280">
        <f t="shared" si="201"/>
        <v>0</v>
      </c>
      <c r="AB72" s="280">
        <f t="shared" si="201"/>
        <v>0</v>
      </c>
      <c r="AC72" s="299">
        <f t="shared" si="202"/>
        <v>0</v>
      </c>
      <c r="AD72" s="280">
        <f t="shared" si="178"/>
        <v>0</v>
      </c>
      <c r="AE72" s="280">
        <f t="shared" si="179"/>
        <v>0</v>
      </c>
      <c r="AF72" s="299">
        <f t="shared" si="203"/>
        <v>0</v>
      </c>
      <c r="AG72" s="280">
        <f t="shared" si="180"/>
        <v>0</v>
      </c>
      <c r="AH72" s="280">
        <f t="shared" si="181"/>
        <v>0</v>
      </c>
      <c r="AI72" s="296">
        <f t="shared" si="127"/>
        <v>0</v>
      </c>
      <c r="AJ72" s="275">
        <f t="shared" si="128"/>
        <v>0</v>
      </c>
      <c r="AK72" s="275">
        <f t="shared" si="129"/>
        <v>0</v>
      </c>
      <c r="AL72" s="299">
        <f t="shared" si="204"/>
        <v>0</v>
      </c>
      <c r="AM72" s="280"/>
      <c r="AN72" s="280"/>
      <c r="AO72" s="48">
        <f t="shared" si="182"/>
        <v>0</v>
      </c>
      <c r="AP72" s="13">
        <f>AS72+AV72</f>
        <v>0</v>
      </c>
      <c r="AQ72" s="13">
        <f t="shared" si="184"/>
        <v>0</v>
      </c>
      <c r="AR72" s="48">
        <f t="shared" si="185"/>
        <v>0</v>
      </c>
      <c r="AS72" s="13"/>
      <c r="AT72" s="13"/>
      <c r="AU72" s="48">
        <f t="shared" si="186"/>
        <v>0</v>
      </c>
      <c r="AV72" s="263"/>
      <c r="AW72" s="263"/>
      <c r="AX72" s="263">
        <f t="shared" si="187"/>
        <v>0</v>
      </c>
      <c r="AY72" s="263">
        <f t="shared" si="188"/>
        <v>0</v>
      </c>
      <c r="AZ72" s="263"/>
      <c r="BA72" s="13">
        <f t="shared" si="189"/>
        <v>0</v>
      </c>
      <c r="BB72" s="13"/>
      <c r="BC72" s="13">
        <f t="shared" si="190"/>
        <v>0</v>
      </c>
      <c r="BD72" s="13">
        <f t="shared" si="191"/>
        <v>0</v>
      </c>
      <c r="BE72" s="13">
        <f t="shared" si="192"/>
        <v>0</v>
      </c>
      <c r="BF72" s="13">
        <f t="shared" si="193"/>
        <v>0</v>
      </c>
      <c r="BG72" s="13"/>
    </row>
    <row r="73" spans="1:59" ht="23.25">
      <c r="A73" s="10">
        <v>50</v>
      </c>
      <c r="B73" s="216" t="s">
        <v>103</v>
      </c>
      <c r="C73" s="47" t="s">
        <v>104</v>
      </c>
      <c r="D73" s="47"/>
      <c r="E73" s="299">
        <f t="shared" si="194"/>
        <v>0</v>
      </c>
      <c r="F73" s="280">
        <v>0</v>
      </c>
      <c r="G73" s="280">
        <v>0</v>
      </c>
      <c r="H73" s="299">
        <f t="shared" si="195"/>
        <v>0</v>
      </c>
      <c r="I73" s="280">
        <f t="shared" si="176"/>
        <v>0</v>
      </c>
      <c r="J73" s="280">
        <f t="shared" si="177"/>
        <v>0</v>
      </c>
      <c r="K73" s="299">
        <f t="shared" si="196"/>
        <v>0</v>
      </c>
      <c r="L73" s="280">
        <v>0</v>
      </c>
      <c r="M73" s="280">
        <v>0</v>
      </c>
      <c r="N73" s="299">
        <f t="shared" si="197"/>
        <v>0</v>
      </c>
      <c r="O73" s="280"/>
      <c r="P73" s="280"/>
      <c r="Q73" s="292">
        <f t="shared" si="107"/>
        <v>0</v>
      </c>
      <c r="R73" s="195">
        <f t="shared" si="107"/>
        <v>0</v>
      </c>
      <c r="S73" s="195">
        <f t="shared" si="107"/>
        <v>0</v>
      </c>
      <c r="T73" s="299">
        <f t="shared" si="108"/>
        <v>0</v>
      </c>
      <c r="U73" s="280">
        <f t="shared" si="108"/>
        <v>0</v>
      </c>
      <c r="V73" s="280">
        <f t="shared" si="108"/>
        <v>0</v>
      </c>
      <c r="W73" s="299">
        <f t="shared" si="198"/>
        <v>0</v>
      </c>
      <c r="X73" s="280">
        <f t="shared" si="199"/>
        <v>0</v>
      </c>
      <c r="Y73" s="280">
        <f t="shared" si="199"/>
        <v>0</v>
      </c>
      <c r="Z73" s="299">
        <f t="shared" si="200"/>
        <v>0</v>
      </c>
      <c r="AA73" s="280">
        <f t="shared" si="201"/>
        <v>0</v>
      </c>
      <c r="AB73" s="280">
        <f t="shared" si="201"/>
        <v>0</v>
      </c>
      <c r="AC73" s="299">
        <f t="shared" si="202"/>
        <v>0</v>
      </c>
      <c r="AD73" s="280">
        <f t="shared" si="178"/>
        <v>0</v>
      </c>
      <c r="AE73" s="280">
        <f t="shared" si="179"/>
        <v>0</v>
      </c>
      <c r="AF73" s="299">
        <f t="shared" si="203"/>
        <v>0</v>
      </c>
      <c r="AG73" s="280">
        <f t="shared" si="180"/>
        <v>0</v>
      </c>
      <c r="AH73" s="280">
        <f t="shared" si="181"/>
        <v>0</v>
      </c>
      <c r="AI73" s="296">
        <f t="shared" si="127"/>
        <v>0</v>
      </c>
      <c r="AJ73" s="275">
        <f t="shared" si="128"/>
        <v>0</v>
      </c>
      <c r="AK73" s="275">
        <f t="shared" si="129"/>
        <v>0</v>
      </c>
      <c r="AL73" s="299">
        <f t="shared" si="204"/>
        <v>0</v>
      </c>
      <c r="AM73" s="280"/>
      <c r="AN73" s="280"/>
      <c r="AO73" s="48">
        <f t="shared" si="182"/>
        <v>0</v>
      </c>
      <c r="AP73" s="13">
        <f t="shared" si="183"/>
        <v>0</v>
      </c>
      <c r="AQ73" s="13">
        <f t="shared" si="184"/>
        <v>0</v>
      </c>
      <c r="AR73" s="48">
        <f t="shared" si="185"/>
        <v>0</v>
      </c>
      <c r="AS73" s="13"/>
      <c r="AT73" s="13"/>
      <c r="AU73" s="48">
        <f t="shared" si="186"/>
        <v>0</v>
      </c>
      <c r="AV73" s="263"/>
      <c r="AW73" s="263"/>
      <c r="AX73" s="263">
        <f t="shared" si="187"/>
        <v>0</v>
      </c>
      <c r="AY73" s="263">
        <f t="shared" si="188"/>
        <v>0</v>
      </c>
      <c r="AZ73" s="263"/>
      <c r="BA73" s="13">
        <f t="shared" si="189"/>
        <v>0</v>
      </c>
      <c r="BB73" s="13"/>
      <c r="BC73" s="13">
        <f t="shared" si="190"/>
        <v>0</v>
      </c>
      <c r="BD73" s="13">
        <f t="shared" si="191"/>
        <v>0</v>
      </c>
      <c r="BE73" s="13">
        <f t="shared" si="192"/>
        <v>0</v>
      </c>
      <c r="BF73" s="13">
        <f t="shared" si="193"/>
        <v>0</v>
      </c>
      <c r="BG73" s="13"/>
    </row>
    <row r="74" spans="1:59" ht="23.25">
      <c r="A74" s="10">
        <v>51</v>
      </c>
      <c r="B74" s="216" t="s">
        <v>105</v>
      </c>
      <c r="C74" s="47" t="s">
        <v>106</v>
      </c>
      <c r="D74" s="47"/>
      <c r="E74" s="299">
        <f t="shared" si="194"/>
        <v>0</v>
      </c>
      <c r="F74" s="280">
        <v>0</v>
      </c>
      <c r="G74" s="280">
        <v>0</v>
      </c>
      <c r="H74" s="299">
        <f t="shared" si="195"/>
        <v>0</v>
      </c>
      <c r="I74" s="280">
        <f t="shared" si="176"/>
        <v>0</v>
      </c>
      <c r="J74" s="280">
        <f t="shared" si="177"/>
        <v>0</v>
      </c>
      <c r="K74" s="299">
        <f t="shared" si="196"/>
        <v>0</v>
      </c>
      <c r="L74" s="280">
        <v>0</v>
      </c>
      <c r="M74" s="280">
        <v>0</v>
      </c>
      <c r="N74" s="299">
        <f t="shared" si="197"/>
        <v>0</v>
      </c>
      <c r="O74" s="280"/>
      <c r="P74" s="280"/>
      <c r="Q74" s="292">
        <f t="shared" si="107"/>
        <v>0</v>
      </c>
      <c r="R74" s="195">
        <f t="shared" si="107"/>
        <v>0</v>
      </c>
      <c r="S74" s="195">
        <f t="shared" si="107"/>
        <v>0</v>
      </c>
      <c r="T74" s="299">
        <f t="shared" si="108"/>
        <v>0</v>
      </c>
      <c r="U74" s="280">
        <f t="shared" si="108"/>
        <v>0</v>
      </c>
      <c r="V74" s="280">
        <f t="shared" si="108"/>
        <v>0</v>
      </c>
      <c r="W74" s="299">
        <f t="shared" si="198"/>
        <v>0</v>
      </c>
      <c r="X74" s="280">
        <f t="shared" si="199"/>
        <v>0</v>
      </c>
      <c r="Y74" s="280">
        <f t="shared" si="199"/>
        <v>0</v>
      </c>
      <c r="Z74" s="299">
        <f t="shared" si="200"/>
        <v>0</v>
      </c>
      <c r="AA74" s="280">
        <f t="shared" si="201"/>
        <v>0</v>
      </c>
      <c r="AB74" s="280">
        <f t="shared" si="201"/>
        <v>0</v>
      </c>
      <c r="AC74" s="299">
        <f t="shared" si="202"/>
        <v>0</v>
      </c>
      <c r="AD74" s="280">
        <f t="shared" si="178"/>
        <v>0</v>
      </c>
      <c r="AE74" s="280">
        <f t="shared" si="179"/>
        <v>0</v>
      </c>
      <c r="AF74" s="299">
        <f t="shared" si="203"/>
        <v>0</v>
      </c>
      <c r="AG74" s="280">
        <f t="shared" si="180"/>
        <v>0</v>
      </c>
      <c r="AH74" s="280">
        <f t="shared" si="181"/>
        <v>0</v>
      </c>
      <c r="AI74" s="296">
        <f t="shared" si="127"/>
        <v>0</v>
      </c>
      <c r="AJ74" s="275">
        <f t="shared" si="128"/>
        <v>0</v>
      </c>
      <c r="AK74" s="275">
        <f t="shared" si="129"/>
        <v>0</v>
      </c>
      <c r="AL74" s="299">
        <f t="shared" si="204"/>
        <v>0</v>
      </c>
      <c r="AM74" s="280"/>
      <c r="AN74" s="280"/>
      <c r="AO74" s="48">
        <f t="shared" si="182"/>
        <v>0</v>
      </c>
      <c r="AP74" s="13">
        <f t="shared" si="183"/>
        <v>0</v>
      </c>
      <c r="AQ74" s="13">
        <f t="shared" si="184"/>
        <v>0</v>
      </c>
      <c r="AR74" s="48">
        <f t="shared" si="185"/>
        <v>0</v>
      </c>
      <c r="AS74" s="13"/>
      <c r="AT74" s="13"/>
      <c r="AU74" s="48">
        <f t="shared" si="186"/>
        <v>0</v>
      </c>
      <c r="AV74" s="263"/>
      <c r="AW74" s="263"/>
      <c r="AX74" s="263">
        <f t="shared" si="187"/>
        <v>0</v>
      </c>
      <c r="AY74" s="263">
        <f t="shared" si="188"/>
        <v>0</v>
      </c>
      <c r="AZ74" s="263"/>
      <c r="BA74" s="13">
        <f t="shared" si="189"/>
        <v>0</v>
      </c>
      <c r="BB74" s="13"/>
      <c r="BC74" s="13">
        <f t="shared" si="190"/>
        <v>0</v>
      </c>
      <c r="BD74" s="13">
        <f t="shared" si="191"/>
        <v>0</v>
      </c>
      <c r="BE74" s="13">
        <f t="shared" si="192"/>
        <v>0</v>
      </c>
      <c r="BF74" s="13">
        <f t="shared" si="193"/>
        <v>0</v>
      </c>
      <c r="BG74" s="13"/>
    </row>
    <row r="75" spans="1:59" ht="23.25">
      <c r="A75" s="10">
        <v>52</v>
      </c>
      <c r="B75" s="216" t="s">
        <v>213</v>
      </c>
      <c r="C75" s="47" t="s">
        <v>107</v>
      </c>
      <c r="D75" s="47"/>
      <c r="E75" s="299">
        <f t="shared" si="194"/>
        <v>0</v>
      </c>
      <c r="F75" s="280">
        <v>0</v>
      </c>
      <c r="G75" s="280">
        <v>0</v>
      </c>
      <c r="H75" s="299">
        <f t="shared" si="195"/>
        <v>0</v>
      </c>
      <c r="I75" s="280">
        <f t="shared" si="176"/>
        <v>0</v>
      </c>
      <c r="J75" s="280">
        <f t="shared" si="177"/>
        <v>0</v>
      </c>
      <c r="K75" s="299">
        <f t="shared" si="196"/>
        <v>0</v>
      </c>
      <c r="L75" s="280">
        <v>0</v>
      </c>
      <c r="M75" s="280">
        <v>0</v>
      </c>
      <c r="N75" s="299">
        <f t="shared" si="197"/>
        <v>0</v>
      </c>
      <c r="O75" s="280"/>
      <c r="P75" s="280"/>
      <c r="Q75" s="292">
        <f t="shared" si="107"/>
        <v>0</v>
      </c>
      <c r="R75" s="195">
        <f t="shared" si="107"/>
        <v>0</v>
      </c>
      <c r="S75" s="195">
        <f t="shared" si="107"/>
        <v>0</v>
      </c>
      <c r="T75" s="299">
        <f t="shared" si="108"/>
        <v>0</v>
      </c>
      <c r="U75" s="280">
        <f t="shared" si="108"/>
        <v>0</v>
      </c>
      <c r="V75" s="280">
        <f t="shared" si="108"/>
        <v>0</v>
      </c>
      <c r="W75" s="299">
        <f t="shared" si="198"/>
        <v>0</v>
      </c>
      <c r="X75" s="280">
        <f t="shared" si="199"/>
        <v>0</v>
      </c>
      <c r="Y75" s="280">
        <f t="shared" si="199"/>
        <v>0</v>
      </c>
      <c r="Z75" s="299">
        <f t="shared" si="200"/>
        <v>0</v>
      </c>
      <c r="AA75" s="280">
        <f t="shared" si="201"/>
        <v>0</v>
      </c>
      <c r="AB75" s="280">
        <f t="shared" si="201"/>
        <v>0</v>
      </c>
      <c r="AC75" s="299">
        <f t="shared" si="202"/>
        <v>0</v>
      </c>
      <c r="AD75" s="280">
        <f t="shared" si="178"/>
        <v>0</v>
      </c>
      <c r="AE75" s="280">
        <f t="shared" si="179"/>
        <v>0</v>
      </c>
      <c r="AF75" s="299">
        <f t="shared" si="203"/>
        <v>0</v>
      </c>
      <c r="AG75" s="280">
        <f t="shared" si="180"/>
        <v>0</v>
      </c>
      <c r="AH75" s="280">
        <f t="shared" si="181"/>
        <v>0</v>
      </c>
      <c r="AI75" s="296">
        <f t="shared" si="127"/>
        <v>0</v>
      </c>
      <c r="AJ75" s="275">
        <f t="shared" si="128"/>
        <v>0</v>
      </c>
      <c r="AK75" s="275">
        <f t="shared" si="129"/>
        <v>0</v>
      </c>
      <c r="AL75" s="299">
        <f t="shared" si="204"/>
        <v>0</v>
      </c>
      <c r="AM75" s="280"/>
      <c r="AN75" s="280"/>
      <c r="AO75" s="48">
        <f t="shared" si="182"/>
        <v>0</v>
      </c>
      <c r="AP75" s="13">
        <f t="shared" si="183"/>
        <v>0</v>
      </c>
      <c r="AQ75" s="13">
        <f t="shared" si="184"/>
        <v>0</v>
      </c>
      <c r="AR75" s="48">
        <f t="shared" si="185"/>
        <v>0</v>
      </c>
      <c r="AS75" s="13"/>
      <c r="AT75" s="13"/>
      <c r="AU75" s="48">
        <f t="shared" si="186"/>
        <v>0</v>
      </c>
      <c r="AV75" s="263"/>
      <c r="AW75" s="263"/>
      <c r="AX75" s="263">
        <f t="shared" si="187"/>
        <v>0</v>
      </c>
      <c r="AY75" s="263">
        <f t="shared" si="188"/>
        <v>0</v>
      </c>
      <c r="AZ75" s="263"/>
      <c r="BA75" s="13">
        <f t="shared" si="189"/>
        <v>0</v>
      </c>
      <c r="BB75" s="13"/>
      <c r="BC75" s="13">
        <f t="shared" si="190"/>
        <v>0</v>
      </c>
      <c r="BD75" s="13">
        <f t="shared" si="191"/>
        <v>0</v>
      </c>
      <c r="BE75" s="13">
        <f t="shared" si="192"/>
        <v>0</v>
      </c>
      <c r="BF75" s="13">
        <f t="shared" si="193"/>
        <v>0</v>
      </c>
      <c r="BG75" s="13"/>
    </row>
    <row r="76" spans="1:59" ht="51.75" customHeight="1">
      <c r="A76" s="10">
        <v>53</v>
      </c>
      <c r="B76" s="216" t="s">
        <v>214</v>
      </c>
      <c r="C76" s="47" t="s">
        <v>108</v>
      </c>
      <c r="D76" s="47"/>
      <c r="E76" s="299">
        <f t="shared" si="194"/>
        <v>0</v>
      </c>
      <c r="F76" s="280">
        <v>0</v>
      </c>
      <c r="G76" s="280">
        <v>0</v>
      </c>
      <c r="H76" s="299">
        <f t="shared" si="195"/>
        <v>0</v>
      </c>
      <c r="I76" s="280">
        <f t="shared" si="176"/>
        <v>0</v>
      </c>
      <c r="J76" s="280">
        <f t="shared" si="177"/>
        <v>0</v>
      </c>
      <c r="K76" s="299">
        <f t="shared" si="196"/>
        <v>0</v>
      </c>
      <c r="L76" s="280">
        <v>0</v>
      </c>
      <c r="M76" s="280">
        <v>0</v>
      </c>
      <c r="N76" s="299">
        <f t="shared" si="197"/>
        <v>0</v>
      </c>
      <c r="O76" s="280"/>
      <c r="P76" s="280"/>
      <c r="Q76" s="292">
        <f t="shared" si="107"/>
        <v>0</v>
      </c>
      <c r="R76" s="195">
        <f t="shared" si="107"/>
        <v>0</v>
      </c>
      <c r="S76" s="195">
        <f t="shared" si="107"/>
        <v>0</v>
      </c>
      <c r="T76" s="299">
        <f t="shared" si="108"/>
        <v>0</v>
      </c>
      <c r="U76" s="280">
        <f t="shared" si="108"/>
        <v>0</v>
      </c>
      <c r="V76" s="280">
        <f t="shared" si="108"/>
        <v>0</v>
      </c>
      <c r="W76" s="299">
        <f t="shared" si="198"/>
        <v>0</v>
      </c>
      <c r="X76" s="280">
        <f t="shared" si="199"/>
        <v>0</v>
      </c>
      <c r="Y76" s="280">
        <f t="shared" si="199"/>
        <v>0</v>
      </c>
      <c r="Z76" s="299">
        <f t="shared" si="200"/>
        <v>0</v>
      </c>
      <c r="AA76" s="280">
        <f t="shared" si="201"/>
        <v>0</v>
      </c>
      <c r="AB76" s="280">
        <f t="shared" si="201"/>
        <v>0</v>
      </c>
      <c r="AC76" s="299">
        <f t="shared" si="202"/>
        <v>0</v>
      </c>
      <c r="AD76" s="280">
        <f t="shared" si="178"/>
        <v>0</v>
      </c>
      <c r="AE76" s="280">
        <f t="shared" si="179"/>
        <v>0</v>
      </c>
      <c r="AF76" s="299">
        <f t="shared" si="203"/>
        <v>0</v>
      </c>
      <c r="AG76" s="280">
        <f t="shared" si="180"/>
        <v>0</v>
      </c>
      <c r="AH76" s="280">
        <f t="shared" si="181"/>
        <v>0</v>
      </c>
      <c r="AI76" s="296">
        <f t="shared" si="127"/>
        <v>0</v>
      </c>
      <c r="AJ76" s="275">
        <f t="shared" si="128"/>
        <v>0</v>
      </c>
      <c r="AK76" s="275">
        <f t="shared" si="129"/>
        <v>0</v>
      </c>
      <c r="AL76" s="299">
        <f t="shared" si="204"/>
        <v>0</v>
      </c>
      <c r="AM76" s="280"/>
      <c r="AN76" s="280"/>
      <c r="AO76" s="48">
        <f t="shared" si="182"/>
        <v>0</v>
      </c>
      <c r="AP76" s="13">
        <f t="shared" si="183"/>
        <v>0</v>
      </c>
      <c r="AQ76" s="13">
        <f t="shared" si="184"/>
        <v>0</v>
      </c>
      <c r="AR76" s="48">
        <f t="shared" si="185"/>
        <v>0</v>
      </c>
      <c r="AS76" s="13"/>
      <c r="AT76" s="13"/>
      <c r="AU76" s="48">
        <f t="shared" si="186"/>
        <v>0</v>
      </c>
      <c r="AV76" s="263"/>
      <c r="AW76" s="263"/>
      <c r="AX76" s="263">
        <f t="shared" si="187"/>
        <v>0</v>
      </c>
      <c r="AY76" s="263">
        <f t="shared" si="188"/>
        <v>0</v>
      </c>
      <c r="AZ76" s="263"/>
      <c r="BA76" s="13">
        <f t="shared" si="189"/>
        <v>0</v>
      </c>
      <c r="BB76" s="13"/>
      <c r="BC76" s="13">
        <f t="shared" si="190"/>
        <v>0</v>
      </c>
      <c r="BD76" s="13">
        <f t="shared" si="191"/>
        <v>0</v>
      </c>
      <c r="BE76" s="13">
        <f t="shared" si="192"/>
        <v>0</v>
      </c>
      <c r="BF76" s="13">
        <f t="shared" si="193"/>
        <v>0</v>
      </c>
      <c r="BG76" s="13"/>
    </row>
    <row r="77" spans="1:59" ht="23.25">
      <c r="A77" s="10">
        <v>54</v>
      </c>
      <c r="B77" s="216" t="s">
        <v>109</v>
      </c>
      <c r="C77" s="47" t="s">
        <v>110</v>
      </c>
      <c r="D77" s="47"/>
      <c r="E77" s="299">
        <f t="shared" si="194"/>
        <v>0</v>
      </c>
      <c r="F77" s="280">
        <v>0</v>
      </c>
      <c r="G77" s="280">
        <v>0</v>
      </c>
      <c r="H77" s="299">
        <f t="shared" si="195"/>
        <v>0</v>
      </c>
      <c r="I77" s="280">
        <f t="shared" si="176"/>
        <v>0</v>
      </c>
      <c r="J77" s="280">
        <f t="shared" si="177"/>
        <v>0</v>
      </c>
      <c r="K77" s="299">
        <f t="shared" si="196"/>
        <v>0</v>
      </c>
      <c r="L77" s="280">
        <v>0</v>
      </c>
      <c r="M77" s="280">
        <v>0</v>
      </c>
      <c r="N77" s="299">
        <f t="shared" si="197"/>
        <v>0</v>
      </c>
      <c r="O77" s="280"/>
      <c r="P77" s="280"/>
      <c r="Q77" s="292">
        <f t="shared" si="107"/>
        <v>0</v>
      </c>
      <c r="R77" s="195">
        <f t="shared" si="107"/>
        <v>0</v>
      </c>
      <c r="S77" s="195">
        <f t="shared" si="107"/>
        <v>0</v>
      </c>
      <c r="T77" s="299">
        <f t="shared" si="108"/>
        <v>0</v>
      </c>
      <c r="U77" s="280">
        <f t="shared" si="108"/>
        <v>0</v>
      </c>
      <c r="V77" s="280">
        <f t="shared" si="108"/>
        <v>0</v>
      </c>
      <c r="W77" s="299">
        <f t="shared" si="198"/>
        <v>0</v>
      </c>
      <c r="X77" s="280">
        <f t="shared" si="199"/>
        <v>0</v>
      </c>
      <c r="Y77" s="280">
        <f t="shared" si="199"/>
        <v>0</v>
      </c>
      <c r="Z77" s="299">
        <f t="shared" si="200"/>
        <v>0</v>
      </c>
      <c r="AA77" s="280">
        <f t="shared" si="201"/>
        <v>0</v>
      </c>
      <c r="AB77" s="280">
        <f t="shared" si="201"/>
        <v>0</v>
      </c>
      <c r="AC77" s="299">
        <f t="shared" si="202"/>
        <v>0</v>
      </c>
      <c r="AD77" s="280">
        <f t="shared" si="178"/>
        <v>0</v>
      </c>
      <c r="AE77" s="280">
        <f t="shared" si="179"/>
        <v>0</v>
      </c>
      <c r="AF77" s="299">
        <f t="shared" si="203"/>
        <v>0</v>
      </c>
      <c r="AG77" s="280">
        <f t="shared" si="180"/>
        <v>0</v>
      </c>
      <c r="AH77" s="280">
        <f t="shared" si="181"/>
        <v>0</v>
      </c>
      <c r="AI77" s="296">
        <f t="shared" si="127"/>
        <v>0</v>
      </c>
      <c r="AJ77" s="275">
        <f t="shared" si="128"/>
        <v>0</v>
      </c>
      <c r="AK77" s="275">
        <f t="shared" si="129"/>
        <v>0</v>
      </c>
      <c r="AL77" s="299">
        <f t="shared" si="204"/>
        <v>0</v>
      </c>
      <c r="AM77" s="280"/>
      <c r="AN77" s="280"/>
      <c r="AO77" s="48">
        <f t="shared" si="182"/>
        <v>0</v>
      </c>
      <c r="AP77" s="13">
        <f t="shared" si="183"/>
        <v>0</v>
      </c>
      <c r="AQ77" s="13">
        <f t="shared" si="184"/>
        <v>0</v>
      </c>
      <c r="AR77" s="48">
        <f t="shared" si="185"/>
        <v>0</v>
      </c>
      <c r="AS77" s="13"/>
      <c r="AT77" s="13"/>
      <c r="AU77" s="48">
        <f t="shared" si="186"/>
        <v>0</v>
      </c>
      <c r="AV77" s="263"/>
      <c r="AW77" s="263"/>
      <c r="AX77" s="263">
        <f t="shared" si="187"/>
        <v>0</v>
      </c>
      <c r="AY77" s="263">
        <f t="shared" si="188"/>
        <v>0</v>
      </c>
      <c r="AZ77" s="263"/>
      <c r="BA77" s="13">
        <f t="shared" si="189"/>
        <v>0</v>
      </c>
      <c r="BB77" s="13"/>
      <c r="BC77" s="13">
        <f t="shared" si="190"/>
        <v>0</v>
      </c>
      <c r="BD77" s="13">
        <f t="shared" si="191"/>
        <v>0</v>
      </c>
      <c r="BE77" s="13">
        <f t="shared" si="192"/>
        <v>0</v>
      </c>
      <c r="BF77" s="13">
        <f t="shared" si="193"/>
        <v>0</v>
      </c>
      <c r="BG77" s="13"/>
    </row>
    <row r="78" spans="1:59" ht="23.25">
      <c r="A78" s="10">
        <v>55</v>
      </c>
      <c r="B78" s="216" t="s">
        <v>215</v>
      </c>
      <c r="C78" s="47" t="s">
        <v>111</v>
      </c>
      <c r="D78" s="47"/>
      <c r="E78" s="299">
        <f t="shared" si="194"/>
        <v>485</v>
      </c>
      <c r="F78" s="280">
        <v>144</v>
      </c>
      <c r="G78" s="280">
        <v>341</v>
      </c>
      <c r="H78" s="299">
        <f t="shared" si="195"/>
        <v>323</v>
      </c>
      <c r="I78" s="280">
        <f t="shared" si="176"/>
        <v>96</v>
      </c>
      <c r="J78" s="280">
        <f t="shared" si="177"/>
        <v>227</v>
      </c>
      <c r="K78" s="299">
        <f t="shared" si="196"/>
        <v>105</v>
      </c>
      <c r="L78" s="280">
        <v>105</v>
      </c>
      <c r="M78" s="280">
        <v>0</v>
      </c>
      <c r="N78" s="299">
        <f t="shared" si="197"/>
        <v>0</v>
      </c>
      <c r="O78" s="280"/>
      <c r="P78" s="280"/>
      <c r="Q78" s="292">
        <f t="shared" si="107"/>
        <v>32.51</v>
      </c>
      <c r="R78" s="195">
        <f t="shared" si="107"/>
        <v>109.38</v>
      </c>
      <c r="S78" s="195">
        <f t="shared" si="107"/>
        <v>0</v>
      </c>
      <c r="T78" s="299">
        <f t="shared" si="108"/>
        <v>-218</v>
      </c>
      <c r="U78" s="280">
        <f t="shared" si="108"/>
        <v>9</v>
      </c>
      <c r="V78" s="280">
        <f t="shared" si="108"/>
        <v>-227</v>
      </c>
      <c r="W78" s="299">
        <f t="shared" si="198"/>
        <v>9</v>
      </c>
      <c r="X78" s="280">
        <f t="shared" si="199"/>
        <v>9</v>
      </c>
      <c r="Y78" s="280">
        <f t="shared" si="199"/>
        <v>0</v>
      </c>
      <c r="Z78" s="299">
        <f t="shared" si="200"/>
        <v>-227</v>
      </c>
      <c r="AA78" s="280">
        <f t="shared" si="201"/>
        <v>0</v>
      </c>
      <c r="AB78" s="280">
        <f t="shared" si="201"/>
        <v>-227</v>
      </c>
      <c r="AC78" s="299">
        <f t="shared" si="202"/>
        <v>13</v>
      </c>
      <c r="AD78" s="280">
        <f t="shared" si="178"/>
        <v>13</v>
      </c>
      <c r="AE78" s="280">
        <f t="shared" si="179"/>
        <v>0</v>
      </c>
      <c r="AF78" s="299">
        <f t="shared" si="203"/>
        <v>380</v>
      </c>
      <c r="AG78" s="280">
        <f t="shared" si="180"/>
        <v>39</v>
      </c>
      <c r="AH78" s="280">
        <f t="shared" si="181"/>
        <v>341</v>
      </c>
      <c r="AI78" s="296">
        <f t="shared" si="127"/>
        <v>29.2</v>
      </c>
      <c r="AJ78" s="275">
        <f t="shared" si="128"/>
        <v>3</v>
      </c>
      <c r="AK78" s="275">
        <f t="shared" si="129"/>
        <v>0</v>
      </c>
      <c r="AL78" s="299">
        <f t="shared" si="204"/>
        <v>0</v>
      </c>
      <c r="AM78" s="280"/>
      <c r="AN78" s="280"/>
      <c r="AO78" s="48">
        <f t="shared" si="182"/>
        <v>0</v>
      </c>
      <c r="AP78" s="13">
        <f t="shared" si="183"/>
        <v>0</v>
      </c>
      <c r="AQ78" s="13">
        <f t="shared" si="184"/>
        <v>0</v>
      </c>
      <c r="AR78" s="48">
        <f t="shared" si="185"/>
        <v>0</v>
      </c>
      <c r="AS78" s="13"/>
      <c r="AT78" s="13"/>
      <c r="AU78" s="48">
        <f t="shared" si="186"/>
        <v>0</v>
      </c>
      <c r="AV78" s="263"/>
      <c r="AW78" s="263"/>
      <c r="AX78" s="263">
        <f t="shared" si="187"/>
        <v>0</v>
      </c>
      <c r="AY78" s="263">
        <f t="shared" si="188"/>
        <v>0</v>
      </c>
      <c r="AZ78" s="263"/>
      <c r="BA78" s="13">
        <f t="shared" si="189"/>
        <v>0</v>
      </c>
      <c r="BB78" s="13"/>
      <c r="BC78" s="13">
        <f t="shared" si="190"/>
        <v>0</v>
      </c>
      <c r="BD78" s="13">
        <f t="shared" si="191"/>
        <v>0</v>
      </c>
      <c r="BE78" s="13">
        <f t="shared" si="192"/>
        <v>0</v>
      </c>
      <c r="BF78" s="13">
        <f t="shared" si="193"/>
        <v>0</v>
      </c>
      <c r="BG78" s="13"/>
    </row>
    <row r="79" spans="1:59" ht="23.25">
      <c r="A79" s="10">
        <v>56</v>
      </c>
      <c r="B79" s="216" t="s">
        <v>216</v>
      </c>
      <c r="C79" s="47" t="s">
        <v>112</v>
      </c>
      <c r="D79" s="47"/>
      <c r="E79" s="299">
        <f t="shared" si="194"/>
        <v>0</v>
      </c>
      <c r="F79" s="280">
        <v>0</v>
      </c>
      <c r="G79" s="280">
        <v>0</v>
      </c>
      <c r="H79" s="299">
        <f t="shared" si="195"/>
        <v>0</v>
      </c>
      <c r="I79" s="280">
        <f t="shared" si="176"/>
        <v>0</v>
      </c>
      <c r="J79" s="280">
        <f t="shared" si="177"/>
        <v>0</v>
      </c>
      <c r="K79" s="299">
        <f t="shared" si="196"/>
        <v>0</v>
      </c>
      <c r="L79" s="280">
        <v>0</v>
      </c>
      <c r="M79" s="280">
        <v>0</v>
      </c>
      <c r="N79" s="299">
        <f t="shared" si="197"/>
        <v>0</v>
      </c>
      <c r="O79" s="280"/>
      <c r="P79" s="280"/>
      <c r="Q79" s="292">
        <f t="shared" si="107"/>
        <v>0</v>
      </c>
      <c r="R79" s="195">
        <f>IFERROR(ROUND(L79/I79*100,2),0)</f>
        <v>0</v>
      </c>
      <c r="S79" s="195">
        <f>IFERROR(ROUND(M79/J79*100,2),0)</f>
        <v>0</v>
      </c>
      <c r="T79" s="299">
        <f t="shared" si="108"/>
        <v>0</v>
      </c>
      <c r="U79" s="280">
        <f>L79-I79</f>
        <v>0</v>
      </c>
      <c r="V79" s="280">
        <f>M79-J79</f>
        <v>0</v>
      </c>
      <c r="W79" s="299">
        <f t="shared" si="198"/>
        <v>0</v>
      </c>
      <c r="X79" s="280">
        <f t="shared" si="199"/>
        <v>0</v>
      </c>
      <c r="Y79" s="280">
        <f t="shared" si="199"/>
        <v>0</v>
      </c>
      <c r="Z79" s="299">
        <f t="shared" si="200"/>
        <v>0</v>
      </c>
      <c r="AA79" s="280">
        <f t="shared" si="201"/>
        <v>0</v>
      </c>
      <c r="AB79" s="280">
        <f t="shared" si="201"/>
        <v>0</v>
      </c>
      <c r="AC79" s="299">
        <f t="shared" si="202"/>
        <v>0</v>
      </c>
      <c r="AD79" s="280">
        <f t="shared" si="178"/>
        <v>0</v>
      </c>
      <c r="AE79" s="280">
        <f t="shared" si="179"/>
        <v>0</v>
      </c>
      <c r="AF79" s="299">
        <f t="shared" si="203"/>
        <v>0</v>
      </c>
      <c r="AG79" s="280">
        <f t="shared" si="180"/>
        <v>0</v>
      </c>
      <c r="AH79" s="280">
        <f t="shared" si="181"/>
        <v>0</v>
      </c>
      <c r="AI79" s="296">
        <f t="shared" si="127"/>
        <v>0</v>
      </c>
      <c r="AJ79" s="275">
        <f t="shared" si="128"/>
        <v>0</v>
      </c>
      <c r="AK79" s="275">
        <f t="shared" si="129"/>
        <v>0</v>
      </c>
      <c r="AL79" s="299">
        <f t="shared" si="204"/>
        <v>0</v>
      </c>
      <c r="AM79" s="280"/>
      <c r="AN79" s="280"/>
      <c r="AO79" s="48">
        <f t="shared" si="182"/>
        <v>0</v>
      </c>
      <c r="AP79" s="13">
        <f t="shared" si="183"/>
        <v>0</v>
      </c>
      <c r="AQ79" s="13">
        <f t="shared" si="184"/>
        <v>0</v>
      </c>
      <c r="AR79" s="48">
        <f t="shared" si="185"/>
        <v>0</v>
      </c>
      <c r="AS79" s="13"/>
      <c r="AT79" s="13"/>
      <c r="AU79" s="48">
        <f t="shared" si="186"/>
        <v>0</v>
      </c>
      <c r="AV79" s="263"/>
      <c r="AW79" s="263"/>
      <c r="AX79" s="263">
        <f t="shared" si="187"/>
        <v>0</v>
      </c>
      <c r="AY79" s="263">
        <f t="shared" si="188"/>
        <v>0</v>
      </c>
      <c r="AZ79" s="263"/>
      <c r="BA79" s="13">
        <f t="shared" si="189"/>
        <v>0</v>
      </c>
      <c r="BB79" s="13"/>
      <c r="BC79" s="13">
        <f t="shared" si="190"/>
        <v>0</v>
      </c>
      <c r="BD79" s="13">
        <f t="shared" si="191"/>
        <v>0</v>
      </c>
      <c r="BE79" s="13">
        <f t="shared" si="192"/>
        <v>0</v>
      </c>
      <c r="BF79" s="13">
        <f t="shared" si="193"/>
        <v>0</v>
      </c>
      <c r="BG79" s="13"/>
    </row>
    <row r="80" spans="1:59" ht="23.25">
      <c r="A80" s="10">
        <v>57</v>
      </c>
      <c r="B80" s="216" t="s">
        <v>113</v>
      </c>
      <c r="C80" s="47" t="s">
        <v>114</v>
      </c>
      <c r="D80" s="47"/>
      <c r="E80" s="299">
        <f t="shared" si="194"/>
        <v>0</v>
      </c>
      <c r="F80" s="280">
        <v>0</v>
      </c>
      <c r="G80" s="280">
        <v>0</v>
      </c>
      <c r="H80" s="299">
        <f t="shared" si="195"/>
        <v>0</v>
      </c>
      <c r="I80" s="280">
        <f t="shared" si="176"/>
        <v>0</v>
      </c>
      <c r="J80" s="280">
        <f t="shared" si="177"/>
        <v>0</v>
      </c>
      <c r="K80" s="299">
        <f t="shared" si="196"/>
        <v>0</v>
      </c>
      <c r="L80" s="280">
        <v>0</v>
      </c>
      <c r="M80" s="280">
        <v>0</v>
      </c>
      <c r="N80" s="299">
        <f t="shared" si="197"/>
        <v>0</v>
      </c>
      <c r="O80" s="280"/>
      <c r="P80" s="280"/>
      <c r="Q80" s="292">
        <f t="shared" ref="Q80:S106" si="205">IFERROR(ROUND(K80/H80*100,2),0)</f>
        <v>0</v>
      </c>
      <c r="R80" s="195">
        <f t="shared" si="205"/>
        <v>0</v>
      </c>
      <c r="S80" s="195">
        <f t="shared" si="205"/>
        <v>0</v>
      </c>
      <c r="T80" s="299">
        <f t="shared" ref="T80:V106" si="206">K80-H80</f>
        <v>0</v>
      </c>
      <c r="U80" s="280">
        <f t="shared" si="206"/>
        <v>0</v>
      </c>
      <c r="V80" s="280">
        <f t="shared" si="206"/>
        <v>0</v>
      </c>
      <c r="W80" s="299">
        <f t="shared" si="198"/>
        <v>0</v>
      </c>
      <c r="X80" s="280">
        <f t="shared" si="199"/>
        <v>0</v>
      </c>
      <c r="Y80" s="280">
        <f t="shared" si="199"/>
        <v>0</v>
      </c>
      <c r="Z80" s="299">
        <f t="shared" si="200"/>
        <v>0</v>
      </c>
      <c r="AA80" s="280">
        <f t="shared" si="201"/>
        <v>0</v>
      </c>
      <c r="AB80" s="280">
        <f t="shared" si="201"/>
        <v>0</v>
      </c>
      <c r="AC80" s="299">
        <f t="shared" si="202"/>
        <v>0</v>
      </c>
      <c r="AD80" s="280">
        <f t="shared" si="178"/>
        <v>0</v>
      </c>
      <c r="AE80" s="280">
        <f t="shared" si="179"/>
        <v>0</v>
      </c>
      <c r="AF80" s="299">
        <f t="shared" si="203"/>
        <v>0</v>
      </c>
      <c r="AG80" s="280">
        <f t="shared" si="180"/>
        <v>0</v>
      </c>
      <c r="AH80" s="280">
        <f t="shared" si="181"/>
        <v>0</v>
      </c>
      <c r="AI80" s="296">
        <f t="shared" si="127"/>
        <v>0</v>
      </c>
      <c r="AJ80" s="275">
        <f t="shared" si="128"/>
        <v>0</v>
      </c>
      <c r="AK80" s="275">
        <f t="shared" si="129"/>
        <v>0</v>
      </c>
      <c r="AL80" s="299">
        <f t="shared" si="204"/>
        <v>0</v>
      </c>
      <c r="AM80" s="280"/>
      <c r="AN80" s="280"/>
      <c r="AO80" s="48">
        <f t="shared" si="182"/>
        <v>0</v>
      </c>
      <c r="AP80" s="13">
        <f t="shared" si="183"/>
        <v>0</v>
      </c>
      <c r="AQ80" s="13">
        <f t="shared" si="184"/>
        <v>0</v>
      </c>
      <c r="AR80" s="48">
        <f t="shared" si="185"/>
        <v>0</v>
      </c>
      <c r="AS80" s="13"/>
      <c r="AT80" s="13"/>
      <c r="AU80" s="48">
        <f t="shared" si="186"/>
        <v>0</v>
      </c>
      <c r="AV80" s="263"/>
      <c r="AW80" s="263"/>
      <c r="AX80" s="263">
        <f t="shared" si="187"/>
        <v>0</v>
      </c>
      <c r="AY80" s="263">
        <f t="shared" si="188"/>
        <v>0</v>
      </c>
      <c r="AZ80" s="263"/>
      <c r="BA80" s="13">
        <f t="shared" si="189"/>
        <v>0</v>
      </c>
      <c r="BB80" s="13"/>
      <c r="BC80" s="13">
        <f t="shared" si="190"/>
        <v>0</v>
      </c>
      <c r="BD80" s="13">
        <f t="shared" si="191"/>
        <v>0</v>
      </c>
      <c r="BE80" s="13">
        <f t="shared" si="192"/>
        <v>0</v>
      </c>
      <c r="BF80" s="13">
        <f t="shared" si="193"/>
        <v>0</v>
      </c>
      <c r="BG80" s="13"/>
    </row>
    <row r="81" spans="1:59" ht="23.25">
      <c r="A81" s="10">
        <v>58</v>
      </c>
      <c r="B81" s="216" t="s">
        <v>257</v>
      </c>
      <c r="C81" s="47" t="s">
        <v>115</v>
      </c>
      <c r="D81" s="47"/>
      <c r="E81" s="299">
        <f t="shared" si="194"/>
        <v>0</v>
      </c>
      <c r="F81" s="280">
        <v>0</v>
      </c>
      <c r="G81" s="280">
        <v>0</v>
      </c>
      <c r="H81" s="299">
        <f t="shared" si="195"/>
        <v>0</v>
      </c>
      <c r="I81" s="280">
        <f t="shared" si="176"/>
        <v>0</v>
      </c>
      <c r="J81" s="280">
        <f t="shared" si="177"/>
        <v>0</v>
      </c>
      <c r="K81" s="299">
        <f t="shared" si="196"/>
        <v>0</v>
      </c>
      <c r="L81" s="280">
        <v>0</v>
      </c>
      <c r="M81" s="280">
        <v>0</v>
      </c>
      <c r="N81" s="299">
        <f t="shared" si="197"/>
        <v>0</v>
      </c>
      <c r="O81" s="280"/>
      <c r="P81" s="280"/>
      <c r="Q81" s="292">
        <f t="shared" si="205"/>
        <v>0</v>
      </c>
      <c r="R81" s="195">
        <f t="shared" si="205"/>
        <v>0</v>
      </c>
      <c r="S81" s="195">
        <f t="shared" si="205"/>
        <v>0</v>
      </c>
      <c r="T81" s="299">
        <f t="shared" si="206"/>
        <v>0</v>
      </c>
      <c r="U81" s="280">
        <f t="shared" si="206"/>
        <v>0</v>
      </c>
      <c r="V81" s="280">
        <f t="shared" si="206"/>
        <v>0</v>
      </c>
      <c r="W81" s="299">
        <f t="shared" si="198"/>
        <v>0</v>
      </c>
      <c r="X81" s="280">
        <f t="shared" si="199"/>
        <v>0</v>
      </c>
      <c r="Y81" s="280">
        <f t="shared" si="199"/>
        <v>0</v>
      </c>
      <c r="Z81" s="299">
        <f t="shared" si="200"/>
        <v>0</v>
      </c>
      <c r="AA81" s="280">
        <f t="shared" si="201"/>
        <v>0</v>
      </c>
      <c r="AB81" s="280">
        <f t="shared" si="201"/>
        <v>0</v>
      </c>
      <c r="AC81" s="299">
        <f t="shared" si="202"/>
        <v>0</v>
      </c>
      <c r="AD81" s="280">
        <f t="shared" si="178"/>
        <v>0</v>
      </c>
      <c r="AE81" s="280">
        <f t="shared" si="179"/>
        <v>0</v>
      </c>
      <c r="AF81" s="299">
        <f t="shared" si="203"/>
        <v>0</v>
      </c>
      <c r="AG81" s="280">
        <f t="shared" si="180"/>
        <v>0</v>
      </c>
      <c r="AH81" s="280">
        <f t="shared" si="181"/>
        <v>0</v>
      </c>
      <c r="AI81" s="296">
        <f t="shared" si="127"/>
        <v>0</v>
      </c>
      <c r="AJ81" s="275">
        <f t="shared" si="128"/>
        <v>0</v>
      </c>
      <c r="AK81" s="275">
        <f t="shared" si="129"/>
        <v>0</v>
      </c>
      <c r="AL81" s="299">
        <f t="shared" si="204"/>
        <v>0</v>
      </c>
      <c r="AM81" s="280"/>
      <c r="AN81" s="280"/>
      <c r="AO81" s="48">
        <f t="shared" si="182"/>
        <v>0</v>
      </c>
      <c r="AP81" s="13">
        <f t="shared" si="183"/>
        <v>0</v>
      </c>
      <c r="AQ81" s="13">
        <f t="shared" si="184"/>
        <v>0</v>
      </c>
      <c r="AR81" s="48">
        <f t="shared" si="185"/>
        <v>0</v>
      </c>
      <c r="AS81" s="13"/>
      <c r="AT81" s="13"/>
      <c r="AU81" s="48">
        <f t="shared" si="186"/>
        <v>0</v>
      </c>
      <c r="AV81" s="263"/>
      <c r="AW81" s="263"/>
      <c r="AX81" s="263">
        <f t="shared" si="187"/>
        <v>0</v>
      </c>
      <c r="AY81" s="263">
        <f t="shared" si="188"/>
        <v>0</v>
      </c>
      <c r="AZ81" s="263"/>
      <c r="BA81" s="13">
        <f t="shared" si="189"/>
        <v>0</v>
      </c>
      <c r="BB81" s="13"/>
      <c r="BC81" s="13">
        <f t="shared" si="190"/>
        <v>0</v>
      </c>
      <c r="BD81" s="13">
        <f t="shared" si="191"/>
        <v>0</v>
      </c>
      <c r="BE81" s="13">
        <f t="shared" si="192"/>
        <v>0</v>
      </c>
      <c r="BF81" s="13">
        <f t="shared" si="193"/>
        <v>0</v>
      </c>
      <c r="BG81" s="13"/>
    </row>
    <row r="82" spans="1:59" ht="23.25">
      <c r="A82" s="10">
        <v>59</v>
      </c>
      <c r="B82" s="216" t="s">
        <v>118</v>
      </c>
      <c r="C82" s="47" t="s">
        <v>117</v>
      </c>
      <c r="D82" s="47"/>
      <c r="E82" s="299">
        <f t="shared" si="194"/>
        <v>315</v>
      </c>
      <c r="F82" s="280">
        <v>315</v>
      </c>
      <c r="G82" s="280">
        <v>0</v>
      </c>
      <c r="H82" s="299">
        <f t="shared" si="195"/>
        <v>210</v>
      </c>
      <c r="I82" s="280">
        <f t="shared" si="176"/>
        <v>210</v>
      </c>
      <c r="J82" s="280">
        <f t="shared" si="177"/>
        <v>0</v>
      </c>
      <c r="K82" s="299">
        <f t="shared" si="196"/>
        <v>222</v>
      </c>
      <c r="L82" s="280">
        <v>222</v>
      </c>
      <c r="M82" s="280">
        <v>0</v>
      </c>
      <c r="N82" s="299">
        <f t="shared" si="197"/>
        <v>0</v>
      </c>
      <c r="O82" s="280"/>
      <c r="P82" s="280"/>
      <c r="Q82" s="292">
        <f t="shared" si="205"/>
        <v>105.71</v>
      </c>
      <c r="R82" s="195">
        <f t="shared" si="205"/>
        <v>105.71</v>
      </c>
      <c r="S82" s="195">
        <f t="shared" si="205"/>
        <v>0</v>
      </c>
      <c r="T82" s="299">
        <f t="shared" si="206"/>
        <v>12</v>
      </c>
      <c r="U82" s="280">
        <f t="shared" si="206"/>
        <v>12</v>
      </c>
      <c r="V82" s="280">
        <f t="shared" si="206"/>
        <v>0</v>
      </c>
      <c r="W82" s="299">
        <f t="shared" si="198"/>
        <v>12</v>
      </c>
      <c r="X82" s="280">
        <f t="shared" si="199"/>
        <v>12</v>
      </c>
      <c r="Y82" s="280">
        <f t="shared" si="199"/>
        <v>0</v>
      </c>
      <c r="Z82" s="299">
        <f t="shared" si="200"/>
        <v>0</v>
      </c>
      <c r="AA82" s="280">
        <f t="shared" si="201"/>
        <v>0</v>
      </c>
      <c r="AB82" s="280">
        <f t="shared" si="201"/>
        <v>0</v>
      </c>
      <c r="AC82" s="299">
        <f t="shared" si="202"/>
        <v>28</v>
      </c>
      <c r="AD82" s="280">
        <f t="shared" si="178"/>
        <v>28</v>
      </c>
      <c r="AE82" s="280">
        <f t="shared" si="179"/>
        <v>0</v>
      </c>
      <c r="AF82" s="299">
        <f t="shared" si="203"/>
        <v>93</v>
      </c>
      <c r="AG82" s="280">
        <f t="shared" si="180"/>
        <v>93</v>
      </c>
      <c r="AH82" s="280">
        <f t="shared" si="181"/>
        <v>0</v>
      </c>
      <c r="AI82" s="296">
        <f t="shared" si="127"/>
        <v>3.3</v>
      </c>
      <c r="AJ82" s="275">
        <f t="shared" si="128"/>
        <v>3.3</v>
      </c>
      <c r="AK82" s="275">
        <f t="shared" si="129"/>
        <v>0</v>
      </c>
      <c r="AL82" s="299">
        <f t="shared" si="204"/>
        <v>0</v>
      </c>
      <c r="AM82" s="280"/>
      <c r="AN82" s="280"/>
      <c r="AO82" s="48">
        <f t="shared" si="182"/>
        <v>0</v>
      </c>
      <c r="AP82" s="13">
        <f t="shared" si="183"/>
        <v>0</v>
      </c>
      <c r="AQ82" s="13">
        <f t="shared" si="184"/>
        <v>0</v>
      </c>
      <c r="AR82" s="48">
        <f t="shared" si="185"/>
        <v>0</v>
      </c>
      <c r="AS82" s="13"/>
      <c r="AT82" s="13"/>
      <c r="AU82" s="48">
        <f t="shared" si="186"/>
        <v>0</v>
      </c>
      <c r="AV82" s="263"/>
      <c r="AW82" s="263"/>
      <c r="AX82" s="263">
        <f t="shared" si="187"/>
        <v>0</v>
      </c>
      <c r="AY82" s="263">
        <f t="shared" si="188"/>
        <v>0</v>
      </c>
      <c r="AZ82" s="263"/>
      <c r="BA82" s="13">
        <f t="shared" si="189"/>
        <v>0</v>
      </c>
      <c r="BB82" s="13"/>
      <c r="BC82" s="13">
        <f t="shared" si="190"/>
        <v>0</v>
      </c>
      <c r="BD82" s="13">
        <f t="shared" si="191"/>
        <v>0</v>
      </c>
      <c r="BE82" s="13">
        <f t="shared" si="192"/>
        <v>0</v>
      </c>
      <c r="BF82" s="13">
        <f t="shared" si="193"/>
        <v>0</v>
      </c>
      <c r="BG82" s="13"/>
    </row>
    <row r="83" spans="1:59" ht="23.25">
      <c r="A83" s="10">
        <v>60</v>
      </c>
      <c r="B83" s="216" t="s">
        <v>122</v>
      </c>
      <c r="C83" s="47" t="s">
        <v>119</v>
      </c>
      <c r="D83" s="47"/>
      <c r="E83" s="299">
        <f t="shared" si="194"/>
        <v>0</v>
      </c>
      <c r="F83" s="280">
        <v>0</v>
      </c>
      <c r="G83" s="280">
        <v>0</v>
      </c>
      <c r="H83" s="299">
        <f t="shared" si="195"/>
        <v>0</v>
      </c>
      <c r="I83" s="280">
        <f t="shared" si="176"/>
        <v>0</v>
      </c>
      <c r="J83" s="280">
        <f t="shared" si="177"/>
        <v>0</v>
      </c>
      <c r="K83" s="299">
        <f t="shared" si="196"/>
        <v>0</v>
      </c>
      <c r="L83" s="280">
        <v>0</v>
      </c>
      <c r="M83" s="280">
        <v>0</v>
      </c>
      <c r="N83" s="299">
        <f t="shared" si="197"/>
        <v>0</v>
      </c>
      <c r="O83" s="280"/>
      <c r="P83" s="280"/>
      <c r="Q83" s="292">
        <f t="shared" si="205"/>
        <v>0</v>
      </c>
      <c r="R83" s="195">
        <f t="shared" si="205"/>
        <v>0</v>
      </c>
      <c r="S83" s="195">
        <f t="shared" si="205"/>
        <v>0</v>
      </c>
      <c r="T83" s="299">
        <f t="shared" si="206"/>
        <v>0</v>
      </c>
      <c r="U83" s="280">
        <f t="shared" si="206"/>
        <v>0</v>
      </c>
      <c r="V83" s="280">
        <f t="shared" si="206"/>
        <v>0</v>
      </c>
      <c r="W83" s="299">
        <f t="shared" si="198"/>
        <v>0</v>
      </c>
      <c r="X83" s="280">
        <f t="shared" si="199"/>
        <v>0</v>
      </c>
      <c r="Y83" s="280">
        <f t="shared" si="199"/>
        <v>0</v>
      </c>
      <c r="Z83" s="299">
        <f t="shared" si="200"/>
        <v>0</v>
      </c>
      <c r="AA83" s="280">
        <f t="shared" si="201"/>
        <v>0</v>
      </c>
      <c r="AB83" s="280">
        <f t="shared" si="201"/>
        <v>0</v>
      </c>
      <c r="AC83" s="299">
        <f t="shared" si="202"/>
        <v>0</v>
      </c>
      <c r="AD83" s="280">
        <f t="shared" si="178"/>
        <v>0</v>
      </c>
      <c r="AE83" s="280">
        <f t="shared" si="179"/>
        <v>0</v>
      </c>
      <c r="AF83" s="299">
        <f t="shared" si="203"/>
        <v>0</v>
      </c>
      <c r="AG83" s="280">
        <f t="shared" si="180"/>
        <v>0</v>
      </c>
      <c r="AH83" s="280">
        <f t="shared" si="181"/>
        <v>0</v>
      </c>
      <c r="AI83" s="296">
        <f t="shared" si="127"/>
        <v>0</v>
      </c>
      <c r="AJ83" s="275">
        <f t="shared" si="128"/>
        <v>0</v>
      </c>
      <c r="AK83" s="275">
        <f t="shared" si="129"/>
        <v>0</v>
      </c>
      <c r="AL83" s="299">
        <f t="shared" si="204"/>
        <v>0</v>
      </c>
      <c r="AM83" s="280"/>
      <c r="AN83" s="280"/>
      <c r="AO83" s="48">
        <f t="shared" si="182"/>
        <v>0</v>
      </c>
      <c r="AP83" s="13">
        <f t="shared" si="183"/>
        <v>0</v>
      </c>
      <c r="AQ83" s="13">
        <f t="shared" si="184"/>
        <v>0</v>
      </c>
      <c r="AR83" s="48">
        <f t="shared" si="185"/>
        <v>0</v>
      </c>
      <c r="AS83" s="13"/>
      <c r="AT83" s="13"/>
      <c r="AU83" s="48">
        <f t="shared" si="186"/>
        <v>0</v>
      </c>
      <c r="AV83" s="263"/>
      <c r="AW83" s="263"/>
      <c r="AX83" s="263">
        <f t="shared" si="187"/>
        <v>0</v>
      </c>
      <c r="AY83" s="263">
        <f t="shared" si="188"/>
        <v>0</v>
      </c>
      <c r="AZ83" s="263"/>
      <c r="BA83" s="13">
        <f t="shared" si="189"/>
        <v>0</v>
      </c>
      <c r="BB83" s="13"/>
      <c r="BC83" s="13">
        <f t="shared" si="190"/>
        <v>0</v>
      </c>
      <c r="BD83" s="13">
        <f t="shared" si="191"/>
        <v>0</v>
      </c>
      <c r="BE83" s="13">
        <f t="shared" si="192"/>
        <v>0</v>
      </c>
      <c r="BF83" s="13">
        <f t="shared" si="193"/>
        <v>0</v>
      </c>
      <c r="BG83" s="247"/>
    </row>
    <row r="84" spans="1:59" ht="23.25">
      <c r="A84" s="10">
        <v>61</v>
      </c>
      <c r="B84" s="216" t="s">
        <v>124</v>
      </c>
      <c r="C84" s="47" t="s">
        <v>120</v>
      </c>
      <c r="D84" s="47"/>
      <c r="E84" s="299">
        <f t="shared" si="194"/>
        <v>0</v>
      </c>
      <c r="F84" s="280">
        <v>0</v>
      </c>
      <c r="G84" s="280">
        <v>0</v>
      </c>
      <c r="H84" s="299">
        <f t="shared" si="195"/>
        <v>0</v>
      </c>
      <c r="I84" s="280">
        <f t="shared" si="176"/>
        <v>0</v>
      </c>
      <c r="J84" s="280">
        <f t="shared" si="177"/>
        <v>0</v>
      </c>
      <c r="K84" s="299">
        <f t="shared" si="196"/>
        <v>0</v>
      </c>
      <c r="L84" s="280">
        <v>0</v>
      </c>
      <c r="M84" s="280">
        <v>0</v>
      </c>
      <c r="N84" s="299">
        <f t="shared" si="197"/>
        <v>0</v>
      </c>
      <c r="O84" s="280"/>
      <c r="P84" s="280"/>
      <c r="Q84" s="292">
        <f t="shared" si="205"/>
        <v>0</v>
      </c>
      <c r="R84" s="195">
        <f t="shared" si="205"/>
        <v>0</v>
      </c>
      <c r="S84" s="195">
        <f t="shared" si="205"/>
        <v>0</v>
      </c>
      <c r="T84" s="299">
        <f t="shared" si="206"/>
        <v>0</v>
      </c>
      <c r="U84" s="280">
        <f t="shared" si="206"/>
        <v>0</v>
      </c>
      <c r="V84" s="280">
        <f t="shared" si="206"/>
        <v>0</v>
      </c>
      <c r="W84" s="299">
        <f t="shared" si="198"/>
        <v>0</v>
      </c>
      <c r="X84" s="280">
        <f t="shared" si="199"/>
        <v>0</v>
      </c>
      <c r="Y84" s="280">
        <f t="shared" si="199"/>
        <v>0</v>
      </c>
      <c r="Z84" s="299">
        <f t="shared" si="200"/>
        <v>0</v>
      </c>
      <c r="AA84" s="280">
        <f t="shared" si="201"/>
        <v>0</v>
      </c>
      <c r="AB84" s="280">
        <f t="shared" si="201"/>
        <v>0</v>
      </c>
      <c r="AC84" s="299">
        <f t="shared" si="202"/>
        <v>0</v>
      </c>
      <c r="AD84" s="280">
        <f t="shared" si="178"/>
        <v>0</v>
      </c>
      <c r="AE84" s="280">
        <f t="shared" si="179"/>
        <v>0</v>
      </c>
      <c r="AF84" s="299">
        <f t="shared" si="203"/>
        <v>0</v>
      </c>
      <c r="AG84" s="280">
        <f t="shared" si="180"/>
        <v>0</v>
      </c>
      <c r="AH84" s="280">
        <f t="shared" si="181"/>
        <v>0</v>
      </c>
      <c r="AI84" s="296">
        <f t="shared" si="127"/>
        <v>0</v>
      </c>
      <c r="AJ84" s="275">
        <f t="shared" si="128"/>
        <v>0</v>
      </c>
      <c r="AK84" s="275">
        <f t="shared" si="129"/>
        <v>0</v>
      </c>
      <c r="AL84" s="299">
        <f t="shared" si="204"/>
        <v>0</v>
      </c>
      <c r="AM84" s="280"/>
      <c r="AN84" s="280"/>
      <c r="AO84" s="48">
        <f t="shared" si="182"/>
        <v>0</v>
      </c>
      <c r="AP84" s="13">
        <f t="shared" si="183"/>
        <v>0</v>
      </c>
      <c r="AQ84" s="13">
        <f t="shared" si="184"/>
        <v>0</v>
      </c>
      <c r="AR84" s="48">
        <f t="shared" si="185"/>
        <v>0</v>
      </c>
      <c r="AS84" s="13"/>
      <c r="AT84" s="13"/>
      <c r="AU84" s="48">
        <f t="shared" si="186"/>
        <v>0</v>
      </c>
      <c r="AV84" s="263"/>
      <c r="AW84" s="263"/>
      <c r="AX84" s="263">
        <f t="shared" si="187"/>
        <v>0</v>
      </c>
      <c r="AY84" s="263">
        <f t="shared" si="188"/>
        <v>0</v>
      </c>
      <c r="AZ84" s="263"/>
      <c r="BA84" s="13">
        <f t="shared" si="189"/>
        <v>0</v>
      </c>
      <c r="BB84" s="13"/>
      <c r="BC84" s="13">
        <f t="shared" si="190"/>
        <v>0</v>
      </c>
      <c r="BD84" s="13">
        <f t="shared" si="191"/>
        <v>0</v>
      </c>
      <c r="BE84" s="13">
        <f t="shared" si="192"/>
        <v>0</v>
      </c>
      <c r="BF84" s="13">
        <f t="shared" si="193"/>
        <v>0</v>
      </c>
      <c r="BG84" s="13"/>
    </row>
    <row r="85" spans="1:59" ht="23.25">
      <c r="A85" s="10">
        <v>62</v>
      </c>
      <c r="B85" s="216" t="s">
        <v>126</v>
      </c>
      <c r="C85" s="47" t="s">
        <v>121</v>
      </c>
      <c r="D85" s="47"/>
      <c r="E85" s="299">
        <f t="shared" si="194"/>
        <v>0</v>
      </c>
      <c r="F85" s="280">
        <v>0</v>
      </c>
      <c r="G85" s="280">
        <v>0</v>
      </c>
      <c r="H85" s="299">
        <f t="shared" si="195"/>
        <v>0</v>
      </c>
      <c r="I85" s="280">
        <f t="shared" si="176"/>
        <v>0</v>
      </c>
      <c r="J85" s="280">
        <f t="shared" si="177"/>
        <v>0</v>
      </c>
      <c r="K85" s="299">
        <f t="shared" si="196"/>
        <v>0</v>
      </c>
      <c r="L85" s="280">
        <v>0</v>
      </c>
      <c r="M85" s="280">
        <v>0</v>
      </c>
      <c r="N85" s="299">
        <f t="shared" si="197"/>
        <v>0</v>
      </c>
      <c r="O85" s="280"/>
      <c r="P85" s="280"/>
      <c r="Q85" s="292">
        <f t="shared" si="205"/>
        <v>0</v>
      </c>
      <c r="R85" s="195">
        <f t="shared" si="205"/>
        <v>0</v>
      </c>
      <c r="S85" s="195">
        <f t="shared" si="205"/>
        <v>0</v>
      </c>
      <c r="T85" s="299">
        <f t="shared" si="206"/>
        <v>0</v>
      </c>
      <c r="U85" s="280">
        <f t="shared" si="206"/>
        <v>0</v>
      </c>
      <c r="V85" s="280">
        <f t="shared" si="206"/>
        <v>0</v>
      </c>
      <c r="W85" s="299">
        <f t="shared" si="198"/>
        <v>0</v>
      </c>
      <c r="X85" s="280">
        <f t="shared" si="199"/>
        <v>0</v>
      </c>
      <c r="Y85" s="280">
        <f t="shared" si="199"/>
        <v>0</v>
      </c>
      <c r="Z85" s="299">
        <f t="shared" si="200"/>
        <v>0</v>
      </c>
      <c r="AA85" s="280">
        <f t="shared" si="201"/>
        <v>0</v>
      </c>
      <c r="AB85" s="280">
        <f t="shared" si="201"/>
        <v>0</v>
      </c>
      <c r="AC85" s="299">
        <f t="shared" si="202"/>
        <v>0</v>
      </c>
      <c r="AD85" s="280">
        <f t="shared" si="178"/>
        <v>0</v>
      </c>
      <c r="AE85" s="280">
        <f t="shared" si="179"/>
        <v>0</v>
      </c>
      <c r="AF85" s="299">
        <f t="shared" si="203"/>
        <v>0</v>
      </c>
      <c r="AG85" s="280">
        <f t="shared" si="180"/>
        <v>0</v>
      </c>
      <c r="AH85" s="280">
        <f t="shared" si="181"/>
        <v>0</v>
      </c>
      <c r="AI85" s="296">
        <f t="shared" si="127"/>
        <v>0</v>
      </c>
      <c r="AJ85" s="275">
        <f t="shared" si="128"/>
        <v>0</v>
      </c>
      <c r="AK85" s="275">
        <f t="shared" si="129"/>
        <v>0</v>
      </c>
      <c r="AL85" s="299">
        <f t="shared" si="204"/>
        <v>0</v>
      </c>
      <c r="AM85" s="280"/>
      <c r="AN85" s="280"/>
      <c r="AO85" s="48">
        <f t="shared" si="182"/>
        <v>0</v>
      </c>
      <c r="AP85" s="13">
        <f t="shared" si="183"/>
        <v>0</v>
      </c>
      <c r="AQ85" s="13">
        <f t="shared" si="184"/>
        <v>0</v>
      </c>
      <c r="AR85" s="48">
        <f t="shared" si="185"/>
        <v>0</v>
      </c>
      <c r="AS85" s="13"/>
      <c r="AT85" s="13"/>
      <c r="AU85" s="48">
        <f t="shared" si="186"/>
        <v>0</v>
      </c>
      <c r="AV85" s="263"/>
      <c r="AW85" s="263"/>
      <c r="AX85" s="263">
        <f t="shared" si="187"/>
        <v>0</v>
      </c>
      <c r="AY85" s="263">
        <f t="shared" si="188"/>
        <v>0</v>
      </c>
      <c r="AZ85" s="263"/>
      <c r="BA85" s="13">
        <f t="shared" si="189"/>
        <v>0</v>
      </c>
      <c r="BB85" s="13"/>
      <c r="BC85" s="13">
        <f t="shared" si="190"/>
        <v>0</v>
      </c>
      <c r="BD85" s="13">
        <f t="shared" si="191"/>
        <v>0</v>
      </c>
      <c r="BE85" s="13">
        <f t="shared" si="192"/>
        <v>0</v>
      </c>
      <c r="BF85" s="13">
        <f t="shared" si="193"/>
        <v>0</v>
      </c>
      <c r="BG85" s="13"/>
    </row>
    <row r="86" spans="1:59" ht="23.25">
      <c r="A86" s="10">
        <v>63</v>
      </c>
      <c r="B86" s="216" t="s">
        <v>128</v>
      </c>
      <c r="C86" s="47" t="s">
        <v>123</v>
      </c>
      <c r="D86" s="47"/>
      <c r="E86" s="299">
        <f t="shared" si="194"/>
        <v>0</v>
      </c>
      <c r="F86" s="280">
        <v>0</v>
      </c>
      <c r="G86" s="280">
        <v>0</v>
      </c>
      <c r="H86" s="299">
        <f t="shared" si="195"/>
        <v>0</v>
      </c>
      <c r="I86" s="280">
        <f t="shared" si="176"/>
        <v>0</v>
      </c>
      <c r="J86" s="280">
        <f t="shared" si="177"/>
        <v>0</v>
      </c>
      <c r="K86" s="299">
        <f t="shared" si="196"/>
        <v>0</v>
      </c>
      <c r="L86" s="280">
        <v>0</v>
      </c>
      <c r="M86" s="280">
        <v>0</v>
      </c>
      <c r="N86" s="299">
        <f t="shared" si="197"/>
        <v>0</v>
      </c>
      <c r="O86" s="280"/>
      <c r="P86" s="280"/>
      <c r="Q86" s="292">
        <f t="shared" si="205"/>
        <v>0</v>
      </c>
      <c r="R86" s="195">
        <f t="shared" si="205"/>
        <v>0</v>
      </c>
      <c r="S86" s="195">
        <f t="shared" si="205"/>
        <v>0</v>
      </c>
      <c r="T86" s="299">
        <f t="shared" si="206"/>
        <v>0</v>
      </c>
      <c r="U86" s="280">
        <f t="shared" si="206"/>
        <v>0</v>
      </c>
      <c r="V86" s="280">
        <f t="shared" si="206"/>
        <v>0</v>
      </c>
      <c r="W86" s="299">
        <f t="shared" si="198"/>
        <v>0</v>
      </c>
      <c r="X86" s="280">
        <f t="shared" si="199"/>
        <v>0</v>
      </c>
      <c r="Y86" s="280">
        <f t="shared" si="199"/>
        <v>0</v>
      </c>
      <c r="Z86" s="299">
        <f t="shared" si="200"/>
        <v>0</v>
      </c>
      <c r="AA86" s="280">
        <f t="shared" si="201"/>
        <v>0</v>
      </c>
      <c r="AB86" s="280">
        <f t="shared" si="201"/>
        <v>0</v>
      </c>
      <c r="AC86" s="299">
        <f t="shared" si="202"/>
        <v>0</v>
      </c>
      <c r="AD86" s="280">
        <f t="shared" si="178"/>
        <v>0</v>
      </c>
      <c r="AE86" s="280">
        <f t="shared" si="179"/>
        <v>0</v>
      </c>
      <c r="AF86" s="299">
        <f t="shared" si="203"/>
        <v>0</v>
      </c>
      <c r="AG86" s="280">
        <f t="shared" si="180"/>
        <v>0</v>
      </c>
      <c r="AH86" s="280">
        <f t="shared" si="181"/>
        <v>0</v>
      </c>
      <c r="AI86" s="296">
        <f t="shared" si="127"/>
        <v>0</v>
      </c>
      <c r="AJ86" s="275">
        <f t="shared" si="128"/>
        <v>0</v>
      </c>
      <c r="AK86" s="275">
        <f t="shared" si="129"/>
        <v>0</v>
      </c>
      <c r="AL86" s="299">
        <f t="shared" si="204"/>
        <v>0</v>
      </c>
      <c r="AM86" s="280"/>
      <c r="AN86" s="280"/>
      <c r="AO86" s="48">
        <f t="shared" si="182"/>
        <v>0</v>
      </c>
      <c r="AP86" s="13">
        <f t="shared" si="183"/>
        <v>0</v>
      </c>
      <c r="AQ86" s="13">
        <f t="shared" si="184"/>
        <v>0</v>
      </c>
      <c r="AR86" s="48">
        <f t="shared" si="185"/>
        <v>0</v>
      </c>
      <c r="AS86" s="13"/>
      <c r="AT86" s="13"/>
      <c r="AU86" s="48">
        <f t="shared" si="186"/>
        <v>0</v>
      </c>
      <c r="AV86" s="263"/>
      <c r="AW86" s="263"/>
      <c r="AX86" s="263">
        <f t="shared" si="187"/>
        <v>0</v>
      </c>
      <c r="AY86" s="263">
        <f t="shared" si="188"/>
        <v>0</v>
      </c>
      <c r="AZ86" s="263"/>
      <c r="BA86" s="13">
        <f t="shared" si="189"/>
        <v>0</v>
      </c>
      <c r="BB86" s="13"/>
      <c r="BC86" s="13">
        <f t="shared" si="190"/>
        <v>0</v>
      </c>
      <c r="BD86" s="13">
        <f t="shared" si="191"/>
        <v>0</v>
      </c>
      <c r="BE86" s="13">
        <f t="shared" si="192"/>
        <v>0</v>
      </c>
      <c r="BF86" s="13">
        <f t="shared" si="193"/>
        <v>0</v>
      </c>
      <c r="BG86" s="13"/>
    </row>
    <row r="87" spans="1:59" ht="23.25">
      <c r="A87" s="10">
        <v>64</v>
      </c>
      <c r="B87" s="216" t="s">
        <v>130</v>
      </c>
      <c r="C87" s="47" t="s">
        <v>125</v>
      </c>
      <c r="D87" s="47"/>
      <c r="E87" s="299">
        <f t="shared" si="194"/>
        <v>0</v>
      </c>
      <c r="F87" s="280">
        <v>0</v>
      </c>
      <c r="G87" s="280">
        <v>0</v>
      </c>
      <c r="H87" s="299">
        <f t="shared" si="195"/>
        <v>0</v>
      </c>
      <c r="I87" s="280">
        <f t="shared" si="176"/>
        <v>0</v>
      </c>
      <c r="J87" s="280">
        <f t="shared" si="177"/>
        <v>0</v>
      </c>
      <c r="K87" s="299">
        <f t="shared" si="196"/>
        <v>0</v>
      </c>
      <c r="L87" s="280">
        <v>0</v>
      </c>
      <c r="M87" s="280">
        <v>0</v>
      </c>
      <c r="N87" s="299">
        <f t="shared" si="197"/>
        <v>0</v>
      </c>
      <c r="O87" s="280"/>
      <c r="P87" s="280"/>
      <c r="Q87" s="292">
        <f t="shared" si="205"/>
        <v>0</v>
      </c>
      <c r="R87" s="195">
        <f t="shared" si="205"/>
        <v>0</v>
      </c>
      <c r="S87" s="195">
        <f t="shared" si="205"/>
        <v>0</v>
      </c>
      <c r="T87" s="299">
        <f t="shared" si="206"/>
        <v>0</v>
      </c>
      <c r="U87" s="280">
        <f t="shared" si="206"/>
        <v>0</v>
      </c>
      <c r="V87" s="280">
        <f t="shared" si="206"/>
        <v>0</v>
      </c>
      <c r="W87" s="299">
        <f t="shared" si="198"/>
        <v>0</v>
      </c>
      <c r="X87" s="280">
        <f t="shared" si="199"/>
        <v>0</v>
      </c>
      <c r="Y87" s="280">
        <f t="shared" si="199"/>
        <v>0</v>
      </c>
      <c r="Z87" s="299">
        <f t="shared" si="200"/>
        <v>0</v>
      </c>
      <c r="AA87" s="280">
        <f t="shared" si="201"/>
        <v>0</v>
      </c>
      <c r="AB87" s="280">
        <f t="shared" si="201"/>
        <v>0</v>
      </c>
      <c r="AC87" s="299">
        <f t="shared" si="202"/>
        <v>0</v>
      </c>
      <c r="AD87" s="280">
        <f t="shared" si="178"/>
        <v>0</v>
      </c>
      <c r="AE87" s="280">
        <f t="shared" si="179"/>
        <v>0</v>
      </c>
      <c r="AF87" s="299">
        <f t="shared" si="203"/>
        <v>0</v>
      </c>
      <c r="AG87" s="280">
        <f t="shared" si="180"/>
        <v>0</v>
      </c>
      <c r="AH87" s="280">
        <f t="shared" si="181"/>
        <v>0</v>
      </c>
      <c r="AI87" s="296">
        <f t="shared" si="127"/>
        <v>0</v>
      </c>
      <c r="AJ87" s="275">
        <f t="shared" si="128"/>
        <v>0</v>
      </c>
      <c r="AK87" s="275">
        <f t="shared" si="129"/>
        <v>0</v>
      </c>
      <c r="AL87" s="299">
        <f t="shared" si="204"/>
        <v>0</v>
      </c>
      <c r="AM87" s="280"/>
      <c r="AN87" s="280"/>
      <c r="AO87" s="48">
        <f t="shared" si="182"/>
        <v>0</v>
      </c>
      <c r="AP87" s="13">
        <f t="shared" si="183"/>
        <v>0</v>
      </c>
      <c r="AQ87" s="13">
        <f t="shared" si="184"/>
        <v>0</v>
      </c>
      <c r="AR87" s="48">
        <f t="shared" si="185"/>
        <v>0</v>
      </c>
      <c r="AS87" s="13"/>
      <c r="AT87" s="13"/>
      <c r="AU87" s="48">
        <f t="shared" si="186"/>
        <v>0</v>
      </c>
      <c r="AV87" s="263"/>
      <c r="AW87" s="263"/>
      <c r="AX87" s="263">
        <f t="shared" si="187"/>
        <v>0</v>
      </c>
      <c r="AY87" s="263">
        <f t="shared" si="188"/>
        <v>0</v>
      </c>
      <c r="AZ87" s="263"/>
      <c r="BA87" s="13">
        <f t="shared" si="189"/>
        <v>0</v>
      </c>
      <c r="BB87" s="13"/>
      <c r="BC87" s="13">
        <f t="shared" si="190"/>
        <v>0</v>
      </c>
      <c r="BD87" s="13">
        <f t="shared" si="191"/>
        <v>0</v>
      </c>
      <c r="BE87" s="13">
        <f t="shared" si="192"/>
        <v>0</v>
      </c>
      <c r="BF87" s="13">
        <f t="shared" si="193"/>
        <v>0</v>
      </c>
      <c r="BG87" s="13"/>
    </row>
    <row r="88" spans="1:59" ht="23.25">
      <c r="A88" s="10">
        <v>65</v>
      </c>
      <c r="B88" s="216" t="s">
        <v>133</v>
      </c>
      <c r="C88" s="47" t="s">
        <v>127</v>
      </c>
      <c r="D88" s="47"/>
      <c r="E88" s="299">
        <f t="shared" si="194"/>
        <v>0</v>
      </c>
      <c r="F88" s="280">
        <v>0</v>
      </c>
      <c r="G88" s="280">
        <v>0</v>
      </c>
      <c r="H88" s="299">
        <f t="shared" si="195"/>
        <v>0</v>
      </c>
      <c r="I88" s="280">
        <f t="shared" si="176"/>
        <v>0</v>
      </c>
      <c r="J88" s="280">
        <f t="shared" si="177"/>
        <v>0</v>
      </c>
      <c r="K88" s="299">
        <f t="shared" si="196"/>
        <v>0</v>
      </c>
      <c r="L88" s="280">
        <v>0</v>
      </c>
      <c r="M88" s="280">
        <v>0</v>
      </c>
      <c r="N88" s="299">
        <f t="shared" si="197"/>
        <v>0</v>
      </c>
      <c r="O88" s="280"/>
      <c r="P88" s="280"/>
      <c r="Q88" s="292">
        <f t="shared" si="205"/>
        <v>0</v>
      </c>
      <c r="R88" s="195">
        <f t="shared" si="205"/>
        <v>0</v>
      </c>
      <c r="S88" s="195">
        <f t="shared" si="205"/>
        <v>0</v>
      </c>
      <c r="T88" s="299">
        <f t="shared" si="206"/>
        <v>0</v>
      </c>
      <c r="U88" s="280">
        <f t="shared" si="206"/>
        <v>0</v>
      </c>
      <c r="V88" s="280">
        <f t="shared" si="206"/>
        <v>0</v>
      </c>
      <c r="W88" s="299">
        <f t="shared" si="198"/>
        <v>0</v>
      </c>
      <c r="X88" s="280">
        <f t="shared" si="199"/>
        <v>0</v>
      </c>
      <c r="Y88" s="280">
        <f t="shared" si="199"/>
        <v>0</v>
      </c>
      <c r="Z88" s="299">
        <f t="shared" si="200"/>
        <v>0</v>
      </c>
      <c r="AA88" s="280">
        <f t="shared" si="201"/>
        <v>0</v>
      </c>
      <c r="AB88" s="280">
        <f t="shared" si="201"/>
        <v>0</v>
      </c>
      <c r="AC88" s="299">
        <f t="shared" si="202"/>
        <v>0</v>
      </c>
      <c r="AD88" s="280">
        <f t="shared" si="178"/>
        <v>0</v>
      </c>
      <c r="AE88" s="280">
        <f t="shared" si="179"/>
        <v>0</v>
      </c>
      <c r="AF88" s="299">
        <f t="shared" si="203"/>
        <v>0</v>
      </c>
      <c r="AG88" s="280">
        <f t="shared" si="180"/>
        <v>0</v>
      </c>
      <c r="AH88" s="280">
        <f t="shared" si="181"/>
        <v>0</v>
      </c>
      <c r="AI88" s="296">
        <f t="shared" ref="AI88:AI106" si="207">IFERROR(ROUND((AF88/AC88),1),0)</f>
        <v>0</v>
      </c>
      <c r="AJ88" s="275">
        <f t="shared" ref="AJ88:AJ106" si="208">IFERROR(ROUND((AG88/AD88),1),0)</f>
        <v>0</v>
      </c>
      <c r="AK88" s="275">
        <f t="shared" ref="AK88:AK106" si="209">IFERROR(ROUND((AH88/AE88),1),0)</f>
        <v>0</v>
      </c>
      <c r="AL88" s="299">
        <f t="shared" si="204"/>
        <v>0</v>
      </c>
      <c r="AM88" s="280"/>
      <c r="AN88" s="280"/>
      <c r="AO88" s="48">
        <f t="shared" si="182"/>
        <v>0</v>
      </c>
      <c r="AP88" s="13">
        <f t="shared" si="183"/>
        <v>0</v>
      </c>
      <c r="AQ88" s="13">
        <f t="shared" si="184"/>
        <v>0</v>
      </c>
      <c r="AR88" s="48">
        <f t="shared" si="185"/>
        <v>0</v>
      </c>
      <c r="AS88" s="13"/>
      <c r="AT88" s="13"/>
      <c r="AU88" s="48">
        <f t="shared" si="186"/>
        <v>0</v>
      </c>
      <c r="AV88" s="263"/>
      <c r="AW88" s="263"/>
      <c r="AX88" s="263">
        <f t="shared" si="187"/>
        <v>0</v>
      </c>
      <c r="AY88" s="263">
        <f t="shared" si="188"/>
        <v>0</v>
      </c>
      <c r="AZ88" s="263"/>
      <c r="BA88" s="13">
        <f t="shared" si="189"/>
        <v>0</v>
      </c>
      <c r="BB88" s="13"/>
      <c r="BC88" s="13">
        <f t="shared" si="190"/>
        <v>0</v>
      </c>
      <c r="BD88" s="13">
        <f t="shared" si="191"/>
        <v>0</v>
      </c>
      <c r="BE88" s="13">
        <f t="shared" si="192"/>
        <v>0</v>
      </c>
      <c r="BF88" s="13">
        <f t="shared" si="193"/>
        <v>0</v>
      </c>
      <c r="BG88" s="13"/>
    </row>
    <row r="89" spans="1:59" ht="23.25">
      <c r="A89" s="10">
        <v>66</v>
      </c>
      <c r="B89" s="216" t="s">
        <v>135</v>
      </c>
      <c r="C89" s="47" t="s">
        <v>129</v>
      </c>
      <c r="D89" s="47"/>
      <c r="E89" s="299">
        <f t="shared" si="194"/>
        <v>0</v>
      </c>
      <c r="F89" s="280">
        <v>0</v>
      </c>
      <c r="G89" s="280">
        <v>0</v>
      </c>
      <c r="H89" s="299">
        <f t="shared" si="195"/>
        <v>0</v>
      </c>
      <c r="I89" s="280">
        <f t="shared" si="176"/>
        <v>0</v>
      </c>
      <c r="J89" s="280">
        <f t="shared" si="177"/>
        <v>0</v>
      </c>
      <c r="K89" s="299">
        <f t="shared" si="196"/>
        <v>0</v>
      </c>
      <c r="L89" s="280">
        <v>0</v>
      </c>
      <c r="M89" s="280">
        <v>0</v>
      </c>
      <c r="N89" s="299">
        <f t="shared" si="197"/>
        <v>0</v>
      </c>
      <c r="O89" s="280"/>
      <c r="P89" s="280"/>
      <c r="Q89" s="292">
        <f t="shared" si="205"/>
        <v>0</v>
      </c>
      <c r="R89" s="195">
        <f t="shared" si="205"/>
        <v>0</v>
      </c>
      <c r="S89" s="195">
        <f t="shared" si="205"/>
        <v>0</v>
      </c>
      <c r="T89" s="299">
        <f t="shared" si="206"/>
        <v>0</v>
      </c>
      <c r="U89" s="280">
        <f t="shared" si="206"/>
        <v>0</v>
      </c>
      <c r="V89" s="280">
        <f t="shared" si="206"/>
        <v>0</v>
      </c>
      <c r="W89" s="299">
        <f t="shared" si="198"/>
        <v>0</v>
      </c>
      <c r="X89" s="280">
        <f t="shared" si="199"/>
        <v>0</v>
      </c>
      <c r="Y89" s="280">
        <f t="shared" si="199"/>
        <v>0</v>
      </c>
      <c r="Z89" s="299">
        <f t="shared" si="200"/>
        <v>0</v>
      </c>
      <c r="AA89" s="280">
        <f t="shared" si="201"/>
        <v>0</v>
      </c>
      <c r="AB89" s="280">
        <f t="shared" si="201"/>
        <v>0</v>
      </c>
      <c r="AC89" s="299">
        <f t="shared" si="202"/>
        <v>0</v>
      </c>
      <c r="AD89" s="280">
        <f t="shared" si="178"/>
        <v>0</v>
      </c>
      <c r="AE89" s="280">
        <f t="shared" si="179"/>
        <v>0</v>
      </c>
      <c r="AF89" s="299">
        <f t="shared" si="203"/>
        <v>0</v>
      </c>
      <c r="AG89" s="280">
        <f t="shared" si="180"/>
        <v>0</v>
      </c>
      <c r="AH89" s="280">
        <f t="shared" si="181"/>
        <v>0</v>
      </c>
      <c r="AI89" s="296">
        <f t="shared" si="207"/>
        <v>0</v>
      </c>
      <c r="AJ89" s="275">
        <f t="shared" si="208"/>
        <v>0</v>
      </c>
      <c r="AK89" s="275">
        <f t="shared" si="209"/>
        <v>0</v>
      </c>
      <c r="AL89" s="299">
        <f t="shared" si="204"/>
        <v>0</v>
      </c>
      <c r="AM89" s="280"/>
      <c r="AN89" s="280"/>
      <c r="AO89" s="48">
        <f t="shared" si="182"/>
        <v>0</v>
      </c>
      <c r="AP89" s="13">
        <f t="shared" si="183"/>
        <v>0</v>
      </c>
      <c r="AQ89" s="13">
        <f t="shared" si="184"/>
        <v>0</v>
      </c>
      <c r="AR89" s="48">
        <f t="shared" si="185"/>
        <v>0</v>
      </c>
      <c r="AS89" s="13"/>
      <c r="AT89" s="13"/>
      <c r="AU89" s="48">
        <f t="shared" si="186"/>
        <v>0</v>
      </c>
      <c r="AV89" s="263"/>
      <c r="AW89" s="263"/>
      <c r="AX89" s="263">
        <f t="shared" si="187"/>
        <v>0</v>
      </c>
      <c r="AY89" s="263">
        <f t="shared" si="188"/>
        <v>0</v>
      </c>
      <c r="AZ89" s="263"/>
      <c r="BA89" s="13">
        <f t="shared" si="189"/>
        <v>0</v>
      </c>
      <c r="BB89" s="13"/>
      <c r="BC89" s="13">
        <f t="shared" si="190"/>
        <v>0</v>
      </c>
      <c r="BD89" s="13">
        <f t="shared" si="191"/>
        <v>0</v>
      </c>
      <c r="BE89" s="13">
        <f t="shared" si="192"/>
        <v>0</v>
      </c>
      <c r="BF89" s="13">
        <f t="shared" si="193"/>
        <v>0</v>
      </c>
      <c r="BG89" s="13"/>
    </row>
    <row r="90" spans="1:59" ht="23.25">
      <c r="A90" s="10">
        <v>67</v>
      </c>
      <c r="B90" s="216" t="s">
        <v>137</v>
      </c>
      <c r="C90" s="47" t="s">
        <v>131</v>
      </c>
      <c r="D90" s="47"/>
      <c r="E90" s="299">
        <f t="shared" si="194"/>
        <v>0</v>
      </c>
      <c r="F90" s="280">
        <v>0</v>
      </c>
      <c r="G90" s="280">
        <v>0</v>
      </c>
      <c r="H90" s="299">
        <f t="shared" si="195"/>
        <v>0</v>
      </c>
      <c r="I90" s="280">
        <f t="shared" si="176"/>
        <v>0</v>
      </c>
      <c r="J90" s="280">
        <f t="shared" si="177"/>
        <v>0</v>
      </c>
      <c r="K90" s="299">
        <f t="shared" si="196"/>
        <v>0</v>
      </c>
      <c r="L90" s="280">
        <v>0</v>
      </c>
      <c r="M90" s="280">
        <v>0</v>
      </c>
      <c r="N90" s="299">
        <f t="shared" si="197"/>
        <v>0</v>
      </c>
      <c r="O90" s="280"/>
      <c r="P90" s="280"/>
      <c r="Q90" s="292">
        <f t="shared" si="205"/>
        <v>0</v>
      </c>
      <c r="R90" s="195">
        <f t="shared" si="205"/>
        <v>0</v>
      </c>
      <c r="S90" s="195">
        <f t="shared" si="205"/>
        <v>0</v>
      </c>
      <c r="T90" s="299">
        <f t="shared" si="206"/>
        <v>0</v>
      </c>
      <c r="U90" s="280">
        <f t="shared" si="206"/>
        <v>0</v>
      </c>
      <c r="V90" s="280">
        <f t="shared" si="206"/>
        <v>0</v>
      </c>
      <c r="W90" s="299">
        <f t="shared" si="198"/>
        <v>0</v>
      </c>
      <c r="X90" s="280">
        <f t="shared" si="199"/>
        <v>0</v>
      </c>
      <c r="Y90" s="280">
        <f t="shared" si="199"/>
        <v>0</v>
      </c>
      <c r="Z90" s="299">
        <f t="shared" si="200"/>
        <v>0</v>
      </c>
      <c r="AA90" s="280">
        <f t="shared" si="201"/>
        <v>0</v>
      </c>
      <c r="AB90" s="280">
        <f t="shared" si="201"/>
        <v>0</v>
      </c>
      <c r="AC90" s="299">
        <f t="shared" si="202"/>
        <v>0</v>
      </c>
      <c r="AD90" s="280">
        <f t="shared" si="178"/>
        <v>0</v>
      </c>
      <c r="AE90" s="280">
        <f t="shared" si="179"/>
        <v>0</v>
      </c>
      <c r="AF90" s="299">
        <f t="shared" si="203"/>
        <v>0</v>
      </c>
      <c r="AG90" s="280">
        <f t="shared" si="180"/>
        <v>0</v>
      </c>
      <c r="AH90" s="280">
        <f t="shared" si="181"/>
        <v>0</v>
      </c>
      <c r="AI90" s="296">
        <f t="shared" si="207"/>
        <v>0</v>
      </c>
      <c r="AJ90" s="275">
        <f t="shared" si="208"/>
        <v>0</v>
      </c>
      <c r="AK90" s="275">
        <f t="shared" si="209"/>
        <v>0</v>
      </c>
      <c r="AL90" s="299">
        <f t="shared" si="204"/>
        <v>0</v>
      </c>
      <c r="AM90" s="280"/>
      <c r="AN90" s="280"/>
      <c r="AO90" s="48">
        <f t="shared" si="182"/>
        <v>0</v>
      </c>
      <c r="AP90" s="13">
        <f t="shared" si="183"/>
        <v>0</v>
      </c>
      <c r="AQ90" s="13">
        <f t="shared" si="184"/>
        <v>0</v>
      </c>
      <c r="AR90" s="48">
        <f t="shared" si="185"/>
        <v>0</v>
      </c>
      <c r="AS90" s="13"/>
      <c r="AT90" s="13"/>
      <c r="AU90" s="48">
        <f t="shared" si="186"/>
        <v>0</v>
      </c>
      <c r="AV90" s="263"/>
      <c r="AW90" s="263"/>
      <c r="AX90" s="263">
        <f t="shared" si="187"/>
        <v>0</v>
      </c>
      <c r="AY90" s="263">
        <f t="shared" si="188"/>
        <v>0</v>
      </c>
      <c r="AZ90" s="263"/>
      <c r="BA90" s="13">
        <f t="shared" si="189"/>
        <v>0</v>
      </c>
      <c r="BB90" s="13"/>
      <c r="BC90" s="13">
        <f t="shared" si="190"/>
        <v>0</v>
      </c>
      <c r="BD90" s="13">
        <f t="shared" si="191"/>
        <v>0</v>
      </c>
      <c r="BE90" s="13">
        <f t="shared" si="192"/>
        <v>0</v>
      </c>
      <c r="BF90" s="13">
        <f t="shared" si="193"/>
        <v>0</v>
      </c>
      <c r="BG90" s="13"/>
    </row>
    <row r="91" spans="1:59" ht="23.25">
      <c r="A91" s="10">
        <v>68</v>
      </c>
      <c r="B91" s="216" t="s">
        <v>139</v>
      </c>
      <c r="C91" s="47" t="s">
        <v>132</v>
      </c>
      <c r="D91" s="47"/>
      <c r="E91" s="299">
        <f t="shared" si="194"/>
        <v>0</v>
      </c>
      <c r="F91" s="280">
        <v>0</v>
      </c>
      <c r="G91" s="280">
        <v>0</v>
      </c>
      <c r="H91" s="299">
        <f t="shared" si="195"/>
        <v>0</v>
      </c>
      <c r="I91" s="280">
        <f t="shared" si="176"/>
        <v>0</v>
      </c>
      <c r="J91" s="280">
        <f t="shared" si="177"/>
        <v>0</v>
      </c>
      <c r="K91" s="299">
        <f t="shared" si="196"/>
        <v>0</v>
      </c>
      <c r="L91" s="280">
        <v>0</v>
      </c>
      <c r="M91" s="280">
        <v>0</v>
      </c>
      <c r="N91" s="299">
        <f t="shared" si="197"/>
        <v>0</v>
      </c>
      <c r="O91" s="280"/>
      <c r="P91" s="280"/>
      <c r="Q91" s="292">
        <f t="shared" si="205"/>
        <v>0</v>
      </c>
      <c r="R91" s="195">
        <f t="shared" si="205"/>
        <v>0</v>
      </c>
      <c r="S91" s="195">
        <f t="shared" si="205"/>
        <v>0</v>
      </c>
      <c r="T91" s="299">
        <f t="shared" si="206"/>
        <v>0</v>
      </c>
      <c r="U91" s="280">
        <f t="shared" si="206"/>
        <v>0</v>
      </c>
      <c r="V91" s="280">
        <f t="shared" si="206"/>
        <v>0</v>
      </c>
      <c r="W91" s="299">
        <f t="shared" si="198"/>
        <v>0</v>
      </c>
      <c r="X91" s="280">
        <f t="shared" si="199"/>
        <v>0</v>
      </c>
      <c r="Y91" s="280">
        <f t="shared" si="199"/>
        <v>0</v>
      </c>
      <c r="Z91" s="299">
        <f t="shared" si="200"/>
        <v>0</v>
      </c>
      <c r="AA91" s="280">
        <f t="shared" si="201"/>
        <v>0</v>
      </c>
      <c r="AB91" s="280">
        <f t="shared" si="201"/>
        <v>0</v>
      </c>
      <c r="AC91" s="299">
        <f t="shared" si="202"/>
        <v>0</v>
      </c>
      <c r="AD91" s="280">
        <f t="shared" si="178"/>
        <v>0</v>
      </c>
      <c r="AE91" s="280">
        <f t="shared" si="179"/>
        <v>0</v>
      </c>
      <c r="AF91" s="299">
        <f t="shared" si="203"/>
        <v>0</v>
      </c>
      <c r="AG91" s="280">
        <f t="shared" si="180"/>
        <v>0</v>
      </c>
      <c r="AH91" s="280">
        <f t="shared" si="181"/>
        <v>0</v>
      </c>
      <c r="AI91" s="296">
        <f t="shared" si="207"/>
        <v>0</v>
      </c>
      <c r="AJ91" s="275">
        <f t="shared" si="208"/>
        <v>0</v>
      </c>
      <c r="AK91" s="275">
        <f t="shared" si="209"/>
        <v>0</v>
      </c>
      <c r="AL91" s="299">
        <f t="shared" si="204"/>
        <v>0</v>
      </c>
      <c r="AM91" s="280"/>
      <c r="AN91" s="280"/>
      <c r="AO91" s="48">
        <f t="shared" si="182"/>
        <v>0</v>
      </c>
      <c r="AP91" s="13">
        <f t="shared" si="183"/>
        <v>0</v>
      </c>
      <c r="AQ91" s="13">
        <f t="shared" si="184"/>
        <v>0</v>
      </c>
      <c r="AR91" s="48">
        <f t="shared" si="185"/>
        <v>0</v>
      </c>
      <c r="AS91" s="13"/>
      <c r="AT91" s="13"/>
      <c r="AU91" s="48">
        <f t="shared" si="186"/>
        <v>0</v>
      </c>
      <c r="AV91" s="263"/>
      <c r="AW91" s="263"/>
      <c r="AX91" s="263">
        <f t="shared" si="187"/>
        <v>0</v>
      </c>
      <c r="AY91" s="263">
        <f t="shared" si="188"/>
        <v>0</v>
      </c>
      <c r="AZ91" s="263"/>
      <c r="BA91" s="13">
        <f t="shared" si="189"/>
        <v>0</v>
      </c>
      <c r="BB91" s="13"/>
      <c r="BC91" s="13">
        <f t="shared" si="190"/>
        <v>0</v>
      </c>
      <c r="BD91" s="13">
        <f t="shared" si="191"/>
        <v>0</v>
      </c>
      <c r="BE91" s="13">
        <f t="shared" si="192"/>
        <v>0</v>
      </c>
      <c r="BF91" s="13">
        <f t="shared" si="193"/>
        <v>0</v>
      </c>
      <c r="BG91" s="13"/>
    </row>
    <row r="92" spans="1:59" ht="23.25">
      <c r="A92" s="10">
        <v>69</v>
      </c>
      <c r="B92" s="216" t="s">
        <v>217</v>
      </c>
      <c r="C92" s="47" t="s">
        <v>134</v>
      </c>
      <c r="D92" s="47"/>
      <c r="E92" s="299">
        <f t="shared" si="194"/>
        <v>0</v>
      </c>
      <c r="F92" s="280">
        <v>0</v>
      </c>
      <c r="G92" s="280">
        <v>0</v>
      </c>
      <c r="H92" s="299">
        <f t="shared" si="195"/>
        <v>0</v>
      </c>
      <c r="I92" s="280">
        <f t="shared" si="176"/>
        <v>0</v>
      </c>
      <c r="J92" s="280">
        <f t="shared" si="177"/>
        <v>0</v>
      </c>
      <c r="K92" s="299">
        <f t="shared" si="196"/>
        <v>0</v>
      </c>
      <c r="L92" s="280">
        <v>0</v>
      </c>
      <c r="M92" s="280">
        <v>0</v>
      </c>
      <c r="N92" s="299">
        <f t="shared" si="197"/>
        <v>0</v>
      </c>
      <c r="O92" s="280"/>
      <c r="P92" s="280"/>
      <c r="Q92" s="292">
        <f t="shared" si="205"/>
        <v>0</v>
      </c>
      <c r="R92" s="195">
        <f t="shared" si="205"/>
        <v>0</v>
      </c>
      <c r="S92" s="195">
        <f t="shared" si="205"/>
        <v>0</v>
      </c>
      <c r="T92" s="299">
        <f t="shared" si="206"/>
        <v>0</v>
      </c>
      <c r="U92" s="280">
        <f t="shared" si="206"/>
        <v>0</v>
      </c>
      <c r="V92" s="280">
        <f t="shared" si="206"/>
        <v>0</v>
      </c>
      <c r="W92" s="299">
        <f t="shared" si="198"/>
        <v>0</v>
      </c>
      <c r="X92" s="280">
        <f t="shared" si="199"/>
        <v>0</v>
      </c>
      <c r="Y92" s="280">
        <f t="shared" si="199"/>
        <v>0</v>
      </c>
      <c r="Z92" s="299">
        <f t="shared" si="200"/>
        <v>0</v>
      </c>
      <c r="AA92" s="280">
        <f t="shared" si="201"/>
        <v>0</v>
      </c>
      <c r="AB92" s="280">
        <f t="shared" si="201"/>
        <v>0</v>
      </c>
      <c r="AC92" s="299">
        <f t="shared" si="202"/>
        <v>0</v>
      </c>
      <c r="AD92" s="280">
        <f t="shared" si="178"/>
        <v>0</v>
      </c>
      <c r="AE92" s="280">
        <f t="shared" si="179"/>
        <v>0</v>
      </c>
      <c r="AF92" s="299">
        <f t="shared" si="203"/>
        <v>0</v>
      </c>
      <c r="AG92" s="280">
        <f t="shared" si="180"/>
        <v>0</v>
      </c>
      <c r="AH92" s="280">
        <f t="shared" si="181"/>
        <v>0</v>
      </c>
      <c r="AI92" s="296">
        <f t="shared" si="207"/>
        <v>0</v>
      </c>
      <c r="AJ92" s="275">
        <f t="shared" si="208"/>
        <v>0</v>
      </c>
      <c r="AK92" s="275">
        <f t="shared" si="209"/>
        <v>0</v>
      </c>
      <c r="AL92" s="299">
        <f t="shared" si="204"/>
        <v>0</v>
      </c>
      <c r="AM92" s="280"/>
      <c r="AN92" s="280"/>
      <c r="AO92" s="48">
        <f t="shared" si="182"/>
        <v>0</v>
      </c>
      <c r="AP92" s="13">
        <f t="shared" si="183"/>
        <v>0</v>
      </c>
      <c r="AQ92" s="13">
        <f t="shared" si="184"/>
        <v>0</v>
      </c>
      <c r="AR92" s="48">
        <f t="shared" si="185"/>
        <v>0</v>
      </c>
      <c r="AS92" s="13"/>
      <c r="AT92" s="13"/>
      <c r="AU92" s="48">
        <f t="shared" si="186"/>
        <v>0</v>
      </c>
      <c r="AV92" s="263"/>
      <c r="AW92" s="263"/>
      <c r="AX92" s="263">
        <f t="shared" si="187"/>
        <v>0</v>
      </c>
      <c r="AY92" s="263">
        <f t="shared" si="188"/>
        <v>0</v>
      </c>
      <c r="AZ92" s="263"/>
      <c r="BA92" s="13">
        <f t="shared" si="189"/>
        <v>0</v>
      </c>
      <c r="BB92" s="13"/>
      <c r="BC92" s="13">
        <f t="shared" si="190"/>
        <v>0</v>
      </c>
      <c r="BD92" s="13">
        <f t="shared" si="191"/>
        <v>0</v>
      </c>
      <c r="BE92" s="13">
        <f t="shared" si="192"/>
        <v>0</v>
      </c>
      <c r="BF92" s="13">
        <f t="shared" si="193"/>
        <v>0</v>
      </c>
      <c r="BG92" s="13"/>
    </row>
    <row r="93" spans="1:59" ht="23.25">
      <c r="A93" s="10">
        <v>70</v>
      </c>
      <c r="B93" s="216" t="s">
        <v>235</v>
      </c>
      <c r="C93" s="47"/>
      <c r="D93" s="47"/>
      <c r="E93" s="299">
        <f t="shared" si="194"/>
        <v>0</v>
      </c>
      <c r="F93" s="280">
        <v>0</v>
      </c>
      <c r="G93" s="280">
        <v>0</v>
      </c>
      <c r="H93" s="299">
        <f t="shared" si="195"/>
        <v>0</v>
      </c>
      <c r="I93" s="280">
        <f t="shared" ref="I93:I102" si="210">ROUND(F93/12*$J$5,0)</f>
        <v>0</v>
      </c>
      <c r="J93" s="280">
        <f t="shared" ref="J93:J102" si="211">ROUND(G93/12*$J$5,0)</f>
        <v>0</v>
      </c>
      <c r="K93" s="299">
        <f t="shared" si="196"/>
        <v>0</v>
      </c>
      <c r="L93" s="280">
        <v>0</v>
      </c>
      <c r="M93" s="280">
        <v>0</v>
      </c>
      <c r="N93" s="299"/>
      <c r="O93" s="280"/>
      <c r="P93" s="280"/>
      <c r="Q93" s="292">
        <f t="shared" ref="Q93:Q102" si="212">IFERROR(ROUND(K93/H93*100,2),0)</f>
        <v>0</v>
      </c>
      <c r="R93" s="195">
        <f t="shared" ref="R93:R102" si="213">IFERROR(ROUND(L93/I93*100,2),0)</f>
        <v>0</v>
      </c>
      <c r="S93" s="195">
        <f t="shared" ref="S93:S102" si="214">IFERROR(ROUND(M93/J93*100,2),0)</f>
        <v>0</v>
      </c>
      <c r="T93" s="299">
        <f t="shared" ref="T93:T102" si="215">K93-H93</f>
        <v>0</v>
      </c>
      <c r="U93" s="280">
        <f t="shared" ref="U93:U102" si="216">L93-I93</f>
        <v>0</v>
      </c>
      <c r="V93" s="280">
        <f t="shared" ref="V93:V102" si="217">M93-J93</f>
        <v>0</v>
      </c>
      <c r="W93" s="299">
        <f t="shared" ref="W93:W102" si="218">X93+Y93</f>
        <v>0</v>
      </c>
      <c r="X93" s="280">
        <f t="shared" ref="X93:X102" si="219">IFERROR(IF(U93&gt;0,U93,0),0)</f>
        <v>0</v>
      </c>
      <c r="Y93" s="280">
        <f t="shared" ref="Y93:Y102" si="220">IFERROR(IF(V93&gt;0,V93,0),0)</f>
        <v>0</v>
      </c>
      <c r="Z93" s="299">
        <f t="shared" ref="Z93:Z102" si="221">AA93+AB93</f>
        <v>0</v>
      </c>
      <c r="AA93" s="280">
        <f t="shared" ref="AA93:AA102" si="222">IFERROR(IF(U93&lt;0,U93,0),0)</f>
        <v>0</v>
      </c>
      <c r="AB93" s="280">
        <f t="shared" ref="AB93:AB102" si="223">IFERROR(IF(V93&lt;0,V93,0),0)</f>
        <v>0</v>
      </c>
      <c r="AC93" s="299">
        <f t="shared" ref="AC93:AC102" si="224">AD93+AE93</f>
        <v>0</v>
      </c>
      <c r="AD93" s="280">
        <f t="shared" si="178"/>
        <v>0</v>
      </c>
      <c r="AE93" s="280">
        <f t="shared" si="179"/>
        <v>0</v>
      </c>
      <c r="AF93" s="299">
        <f t="shared" ref="AF93:AF102" si="225">AG93+AH93</f>
        <v>0</v>
      </c>
      <c r="AG93" s="280">
        <f t="shared" ref="AG93:AG102" si="226">ROUND((F93-L93),0)</f>
        <v>0</v>
      </c>
      <c r="AH93" s="280">
        <f t="shared" ref="AH93:AH102" si="227">ROUND((G93-M93),0)</f>
        <v>0</v>
      </c>
      <c r="AI93" s="296">
        <f t="shared" ref="AI93:AI102" si="228">IFERROR(ROUND((AF93/AC93),1),0)</f>
        <v>0</v>
      </c>
      <c r="AJ93" s="275">
        <f t="shared" ref="AJ93:AJ102" si="229">IFERROR(ROUND((AG93/AD93),1),0)</f>
        <v>0</v>
      </c>
      <c r="AK93" s="275">
        <f t="shared" ref="AK93:AK102" si="230">IFERROR(ROUND((AH93/AE93),1),0)</f>
        <v>0</v>
      </c>
      <c r="AL93" s="299">
        <f t="shared" ref="AL93:AL102" si="231">AM93+AN93</f>
        <v>0</v>
      </c>
      <c r="AM93" s="280"/>
      <c r="AN93" s="280"/>
      <c r="AO93" s="48">
        <f t="shared" ref="AO93:AO102" si="232">AP93+AQ93</f>
        <v>0</v>
      </c>
      <c r="AP93" s="13">
        <f t="shared" ref="AP93:AP102" si="233">AS93+AV93</f>
        <v>0</v>
      </c>
      <c r="AQ93" s="13">
        <f t="shared" ref="AQ93:AQ102" si="234">AT93+AW93</f>
        <v>0</v>
      </c>
      <c r="AR93" s="48">
        <f t="shared" ref="AR93:AR102" si="235">AS93+AT93</f>
        <v>0</v>
      </c>
      <c r="AS93" s="13"/>
      <c r="AT93" s="13"/>
      <c r="AU93" s="48">
        <f t="shared" ref="AU93:AU102" si="236">AV93+AW93</f>
        <v>0</v>
      </c>
      <c r="AV93" s="263"/>
      <c r="AW93" s="263"/>
      <c r="AX93" s="263">
        <f t="shared" si="187"/>
        <v>0</v>
      </c>
      <c r="AY93" s="263">
        <f t="shared" si="188"/>
        <v>0</v>
      </c>
      <c r="AZ93" s="263"/>
      <c r="BA93" s="13">
        <f t="shared" si="189"/>
        <v>0</v>
      </c>
      <c r="BB93" s="13"/>
      <c r="BC93" s="13">
        <f t="shared" si="190"/>
        <v>0</v>
      </c>
      <c r="BD93" s="13">
        <f t="shared" si="191"/>
        <v>0</v>
      </c>
      <c r="BE93" s="13">
        <f t="shared" si="192"/>
        <v>0</v>
      </c>
      <c r="BF93" s="13">
        <f t="shared" si="193"/>
        <v>0</v>
      </c>
      <c r="BG93" s="13"/>
    </row>
    <row r="94" spans="1:59" ht="23.25">
      <c r="A94" s="10">
        <v>71</v>
      </c>
      <c r="B94" s="216" t="s">
        <v>204</v>
      </c>
      <c r="C94" s="47"/>
      <c r="D94" s="47"/>
      <c r="E94" s="299">
        <f t="shared" si="194"/>
        <v>0</v>
      </c>
      <c r="F94" s="280">
        <v>0</v>
      </c>
      <c r="G94" s="280">
        <v>0</v>
      </c>
      <c r="H94" s="299">
        <f t="shared" si="195"/>
        <v>0</v>
      </c>
      <c r="I94" s="280">
        <f t="shared" si="210"/>
        <v>0</v>
      </c>
      <c r="J94" s="280">
        <f t="shared" si="211"/>
        <v>0</v>
      </c>
      <c r="K94" s="299">
        <f t="shared" si="196"/>
        <v>0</v>
      </c>
      <c r="L94" s="280">
        <v>0</v>
      </c>
      <c r="M94" s="280">
        <v>0</v>
      </c>
      <c r="N94" s="299"/>
      <c r="O94" s="280"/>
      <c r="P94" s="280"/>
      <c r="Q94" s="292">
        <f t="shared" si="212"/>
        <v>0</v>
      </c>
      <c r="R94" s="195">
        <f t="shared" si="213"/>
        <v>0</v>
      </c>
      <c r="S94" s="195">
        <f t="shared" si="214"/>
        <v>0</v>
      </c>
      <c r="T94" s="299">
        <f t="shared" si="215"/>
        <v>0</v>
      </c>
      <c r="U94" s="280">
        <f t="shared" si="216"/>
        <v>0</v>
      </c>
      <c r="V94" s="280">
        <f t="shared" si="217"/>
        <v>0</v>
      </c>
      <c r="W94" s="299">
        <f t="shared" si="218"/>
        <v>0</v>
      </c>
      <c r="X94" s="280">
        <f t="shared" si="219"/>
        <v>0</v>
      </c>
      <c r="Y94" s="280">
        <f t="shared" si="220"/>
        <v>0</v>
      </c>
      <c r="Z94" s="299">
        <f t="shared" si="221"/>
        <v>0</v>
      </c>
      <c r="AA94" s="280">
        <f t="shared" si="222"/>
        <v>0</v>
      </c>
      <c r="AB94" s="280">
        <f t="shared" si="223"/>
        <v>0</v>
      </c>
      <c r="AC94" s="299">
        <f t="shared" si="224"/>
        <v>0</v>
      </c>
      <c r="AD94" s="280">
        <f t="shared" si="178"/>
        <v>0</v>
      </c>
      <c r="AE94" s="280">
        <f t="shared" si="179"/>
        <v>0</v>
      </c>
      <c r="AF94" s="299">
        <f t="shared" si="225"/>
        <v>0</v>
      </c>
      <c r="AG94" s="280">
        <f t="shared" si="226"/>
        <v>0</v>
      </c>
      <c r="AH94" s="280">
        <f t="shared" si="227"/>
        <v>0</v>
      </c>
      <c r="AI94" s="296">
        <f t="shared" si="228"/>
        <v>0</v>
      </c>
      <c r="AJ94" s="275">
        <f t="shared" si="229"/>
        <v>0</v>
      </c>
      <c r="AK94" s="275">
        <f t="shared" si="230"/>
        <v>0</v>
      </c>
      <c r="AL94" s="299">
        <f t="shared" si="231"/>
        <v>0</v>
      </c>
      <c r="AM94" s="280"/>
      <c r="AN94" s="280"/>
      <c r="AO94" s="48">
        <f t="shared" si="232"/>
        <v>0</v>
      </c>
      <c r="AP94" s="13">
        <f t="shared" si="233"/>
        <v>0</v>
      </c>
      <c r="AQ94" s="13">
        <f t="shared" si="234"/>
        <v>0</v>
      </c>
      <c r="AR94" s="48">
        <f t="shared" si="235"/>
        <v>0</v>
      </c>
      <c r="AS94" s="13"/>
      <c r="AT94" s="13"/>
      <c r="AU94" s="48">
        <f t="shared" si="236"/>
        <v>0</v>
      </c>
      <c r="AV94" s="263"/>
      <c r="AW94" s="263"/>
      <c r="AX94" s="263">
        <f t="shared" si="187"/>
        <v>0</v>
      </c>
      <c r="AY94" s="263">
        <f t="shared" si="188"/>
        <v>0</v>
      </c>
      <c r="AZ94" s="263"/>
      <c r="BA94" s="13">
        <f t="shared" si="189"/>
        <v>0</v>
      </c>
      <c r="BB94" s="13"/>
      <c r="BC94" s="13">
        <f t="shared" si="190"/>
        <v>0</v>
      </c>
      <c r="BD94" s="13">
        <f t="shared" si="191"/>
        <v>0</v>
      </c>
      <c r="BE94" s="13">
        <f t="shared" si="192"/>
        <v>0</v>
      </c>
      <c r="BF94" s="13">
        <f t="shared" si="193"/>
        <v>0</v>
      </c>
      <c r="BG94" s="13"/>
    </row>
    <row r="95" spans="1:59" ht="23.25">
      <c r="A95" s="10">
        <v>72</v>
      </c>
      <c r="B95" s="268" t="s">
        <v>205</v>
      </c>
      <c r="C95" s="47"/>
      <c r="D95" s="47"/>
      <c r="E95" s="299">
        <f t="shared" si="194"/>
        <v>0</v>
      </c>
      <c r="F95" s="280">
        <v>0</v>
      </c>
      <c r="G95" s="280">
        <v>0</v>
      </c>
      <c r="H95" s="299">
        <f t="shared" si="195"/>
        <v>0</v>
      </c>
      <c r="I95" s="280">
        <f t="shared" si="210"/>
        <v>0</v>
      </c>
      <c r="J95" s="280">
        <f t="shared" si="211"/>
        <v>0</v>
      </c>
      <c r="K95" s="299">
        <f t="shared" si="196"/>
        <v>0</v>
      </c>
      <c r="L95" s="280">
        <v>0</v>
      </c>
      <c r="M95" s="280">
        <v>0</v>
      </c>
      <c r="N95" s="299"/>
      <c r="O95" s="280"/>
      <c r="P95" s="280"/>
      <c r="Q95" s="292">
        <f t="shared" si="212"/>
        <v>0</v>
      </c>
      <c r="R95" s="195">
        <f t="shared" si="213"/>
        <v>0</v>
      </c>
      <c r="S95" s="195">
        <f t="shared" si="214"/>
        <v>0</v>
      </c>
      <c r="T95" s="299">
        <f t="shared" si="215"/>
        <v>0</v>
      </c>
      <c r="U95" s="280">
        <f t="shared" si="216"/>
        <v>0</v>
      </c>
      <c r="V95" s="280">
        <f t="shared" si="217"/>
        <v>0</v>
      </c>
      <c r="W95" s="299">
        <f t="shared" si="218"/>
        <v>0</v>
      </c>
      <c r="X95" s="280">
        <f t="shared" si="219"/>
        <v>0</v>
      </c>
      <c r="Y95" s="280">
        <f t="shared" si="220"/>
        <v>0</v>
      </c>
      <c r="Z95" s="299">
        <f t="shared" si="221"/>
        <v>0</v>
      </c>
      <c r="AA95" s="280">
        <f t="shared" si="222"/>
        <v>0</v>
      </c>
      <c r="AB95" s="280">
        <f t="shared" si="223"/>
        <v>0</v>
      </c>
      <c r="AC95" s="299">
        <f t="shared" si="224"/>
        <v>0</v>
      </c>
      <c r="AD95" s="280">
        <f t="shared" si="178"/>
        <v>0</v>
      </c>
      <c r="AE95" s="280">
        <f t="shared" si="179"/>
        <v>0</v>
      </c>
      <c r="AF95" s="299">
        <f t="shared" si="225"/>
        <v>0</v>
      </c>
      <c r="AG95" s="280">
        <f t="shared" si="226"/>
        <v>0</v>
      </c>
      <c r="AH95" s="280">
        <f t="shared" si="227"/>
        <v>0</v>
      </c>
      <c r="AI95" s="296">
        <f t="shared" si="228"/>
        <v>0</v>
      </c>
      <c r="AJ95" s="275">
        <f t="shared" si="229"/>
        <v>0</v>
      </c>
      <c r="AK95" s="275">
        <f t="shared" si="230"/>
        <v>0</v>
      </c>
      <c r="AL95" s="299">
        <f t="shared" si="231"/>
        <v>0</v>
      </c>
      <c r="AM95" s="280"/>
      <c r="AN95" s="280"/>
      <c r="AO95" s="48">
        <f t="shared" si="232"/>
        <v>0</v>
      </c>
      <c r="AP95" s="13">
        <f t="shared" si="233"/>
        <v>0</v>
      </c>
      <c r="AQ95" s="13">
        <f t="shared" si="234"/>
        <v>0</v>
      </c>
      <c r="AR95" s="48">
        <f t="shared" si="235"/>
        <v>0</v>
      </c>
      <c r="AS95" s="13"/>
      <c r="AT95" s="13"/>
      <c r="AU95" s="48">
        <f t="shared" si="236"/>
        <v>0</v>
      </c>
      <c r="AV95" s="263"/>
      <c r="AW95" s="263"/>
      <c r="AX95" s="263">
        <f t="shared" si="187"/>
        <v>0</v>
      </c>
      <c r="AY95" s="263">
        <f t="shared" si="188"/>
        <v>0</v>
      </c>
      <c r="AZ95" s="263"/>
      <c r="BA95" s="13">
        <f t="shared" si="189"/>
        <v>0</v>
      </c>
      <c r="BB95" s="13"/>
      <c r="BC95" s="13">
        <f t="shared" si="190"/>
        <v>0</v>
      </c>
      <c r="BD95" s="13">
        <f t="shared" si="191"/>
        <v>0</v>
      </c>
      <c r="BE95" s="13">
        <f t="shared" si="192"/>
        <v>0</v>
      </c>
      <c r="BF95" s="13">
        <f t="shared" si="193"/>
        <v>0</v>
      </c>
      <c r="BG95" s="13"/>
    </row>
    <row r="96" spans="1:59" ht="23.25">
      <c r="A96" s="10">
        <v>73</v>
      </c>
      <c r="B96" s="269" t="s">
        <v>218</v>
      </c>
      <c r="C96" s="47"/>
      <c r="D96" s="47"/>
      <c r="E96" s="299">
        <f t="shared" si="194"/>
        <v>0</v>
      </c>
      <c r="F96" s="280">
        <v>0</v>
      </c>
      <c r="G96" s="280">
        <v>0</v>
      </c>
      <c r="H96" s="299">
        <f t="shared" si="195"/>
        <v>0</v>
      </c>
      <c r="I96" s="280">
        <f t="shared" si="210"/>
        <v>0</v>
      </c>
      <c r="J96" s="280">
        <f t="shared" si="211"/>
        <v>0</v>
      </c>
      <c r="K96" s="299">
        <f t="shared" si="196"/>
        <v>0</v>
      </c>
      <c r="L96" s="280">
        <v>0</v>
      </c>
      <c r="M96" s="280">
        <v>0</v>
      </c>
      <c r="N96" s="299"/>
      <c r="O96" s="280"/>
      <c r="P96" s="280"/>
      <c r="Q96" s="292">
        <f t="shared" si="212"/>
        <v>0</v>
      </c>
      <c r="R96" s="195">
        <f t="shared" si="213"/>
        <v>0</v>
      </c>
      <c r="S96" s="195">
        <f t="shared" si="214"/>
        <v>0</v>
      </c>
      <c r="T96" s="299">
        <f t="shared" si="215"/>
        <v>0</v>
      </c>
      <c r="U96" s="280">
        <f t="shared" si="216"/>
        <v>0</v>
      </c>
      <c r="V96" s="280">
        <f t="shared" si="217"/>
        <v>0</v>
      </c>
      <c r="W96" s="299">
        <f t="shared" si="218"/>
        <v>0</v>
      </c>
      <c r="X96" s="280">
        <f t="shared" si="219"/>
        <v>0</v>
      </c>
      <c r="Y96" s="280">
        <f t="shared" si="220"/>
        <v>0</v>
      </c>
      <c r="Z96" s="299">
        <f t="shared" si="221"/>
        <v>0</v>
      </c>
      <c r="AA96" s="280">
        <f t="shared" si="222"/>
        <v>0</v>
      </c>
      <c r="AB96" s="280">
        <f t="shared" si="223"/>
        <v>0</v>
      </c>
      <c r="AC96" s="299">
        <f t="shared" si="224"/>
        <v>0</v>
      </c>
      <c r="AD96" s="280">
        <f t="shared" si="178"/>
        <v>0</v>
      </c>
      <c r="AE96" s="280">
        <f t="shared" si="179"/>
        <v>0</v>
      </c>
      <c r="AF96" s="299">
        <f t="shared" si="225"/>
        <v>0</v>
      </c>
      <c r="AG96" s="280">
        <f t="shared" si="226"/>
        <v>0</v>
      </c>
      <c r="AH96" s="280">
        <f t="shared" si="227"/>
        <v>0</v>
      </c>
      <c r="AI96" s="296">
        <f t="shared" si="228"/>
        <v>0</v>
      </c>
      <c r="AJ96" s="275">
        <f t="shared" si="229"/>
        <v>0</v>
      </c>
      <c r="AK96" s="275">
        <f t="shared" si="230"/>
        <v>0</v>
      </c>
      <c r="AL96" s="299">
        <f t="shared" si="231"/>
        <v>0</v>
      </c>
      <c r="AM96" s="280"/>
      <c r="AN96" s="280"/>
      <c r="AO96" s="48">
        <f t="shared" si="232"/>
        <v>0</v>
      </c>
      <c r="AP96" s="13">
        <f t="shared" si="233"/>
        <v>0</v>
      </c>
      <c r="AQ96" s="13">
        <f t="shared" si="234"/>
        <v>0</v>
      </c>
      <c r="AR96" s="48">
        <f t="shared" si="235"/>
        <v>0</v>
      </c>
      <c r="AS96" s="13"/>
      <c r="AT96" s="13"/>
      <c r="AU96" s="48">
        <f t="shared" si="236"/>
        <v>0</v>
      </c>
      <c r="AV96" s="263"/>
      <c r="AW96" s="263"/>
      <c r="AX96" s="263">
        <f t="shared" si="187"/>
        <v>0</v>
      </c>
      <c r="AY96" s="263">
        <f t="shared" si="188"/>
        <v>0</v>
      </c>
      <c r="AZ96" s="263"/>
      <c r="BA96" s="13">
        <f t="shared" si="189"/>
        <v>0</v>
      </c>
      <c r="BB96" s="13"/>
      <c r="BC96" s="13">
        <f t="shared" si="190"/>
        <v>0</v>
      </c>
      <c r="BD96" s="13">
        <f t="shared" si="191"/>
        <v>0</v>
      </c>
      <c r="BE96" s="13">
        <f t="shared" si="192"/>
        <v>0</v>
      </c>
      <c r="BF96" s="13">
        <f t="shared" si="193"/>
        <v>0</v>
      </c>
      <c r="BG96" s="13"/>
    </row>
    <row r="97" spans="1:59" ht="23.25">
      <c r="A97" s="10">
        <v>74</v>
      </c>
      <c r="B97" s="269" t="s">
        <v>236</v>
      </c>
      <c r="C97" s="47"/>
      <c r="D97" s="47"/>
      <c r="E97" s="299">
        <f t="shared" si="194"/>
        <v>0</v>
      </c>
      <c r="F97" s="280">
        <v>0</v>
      </c>
      <c r="G97" s="280">
        <v>0</v>
      </c>
      <c r="H97" s="299">
        <f t="shared" si="195"/>
        <v>0</v>
      </c>
      <c r="I97" s="280">
        <f t="shared" si="210"/>
        <v>0</v>
      </c>
      <c r="J97" s="280">
        <f t="shared" si="211"/>
        <v>0</v>
      </c>
      <c r="K97" s="299">
        <f t="shared" si="196"/>
        <v>0</v>
      </c>
      <c r="L97" s="280">
        <v>0</v>
      </c>
      <c r="M97" s="280">
        <v>0</v>
      </c>
      <c r="N97" s="299"/>
      <c r="O97" s="280"/>
      <c r="P97" s="280"/>
      <c r="Q97" s="292">
        <f t="shared" si="212"/>
        <v>0</v>
      </c>
      <c r="R97" s="195">
        <f t="shared" si="213"/>
        <v>0</v>
      </c>
      <c r="S97" s="195">
        <f t="shared" si="214"/>
        <v>0</v>
      </c>
      <c r="T97" s="299">
        <f t="shared" si="215"/>
        <v>0</v>
      </c>
      <c r="U97" s="280">
        <f t="shared" si="216"/>
        <v>0</v>
      </c>
      <c r="V97" s="280">
        <f t="shared" si="217"/>
        <v>0</v>
      </c>
      <c r="W97" s="299">
        <f t="shared" si="218"/>
        <v>0</v>
      </c>
      <c r="X97" s="280">
        <f t="shared" si="219"/>
        <v>0</v>
      </c>
      <c r="Y97" s="280">
        <f t="shared" si="220"/>
        <v>0</v>
      </c>
      <c r="Z97" s="299">
        <f t="shared" si="221"/>
        <v>0</v>
      </c>
      <c r="AA97" s="280">
        <f t="shared" si="222"/>
        <v>0</v>
      </c>
      <c r="AB97" s="280">
        <f t="shared" si="223"/>
        <v>0</v>
      </c>
      <c r="AC97" s="299">
        <f t="shared" si="224"/>
        <v>0</v>
      </c>
      <c r="AD97" s="280">
        <f t="shared" si="178"/>
        <v>0</v>
      </c>
      <c r="AE97" s="280">
        <f t="shared" si="179"/>
        <v>0</v>
      </c>
      <c r="AF97" s="299">
        <f t="shared" si="225"/>
        <v>0</v>
      </c>
      <c r="AG97" s="280">
        <f t="shared" si="226"/>
        <v>0</v>
      </c>
      <c r="AH97" s="280">
        <f t="shared" si="227"/>
        <v>0</v>
      </c>
      <c r="AI97" s="296">
        <f t="shared" si="228"/>
        <v>0</v>
      </c>
      <c r="AJ97" s="275">
        <f t="shared" si="229"/>
        <v>0</v>
      </c>
      <c r="AK97" s="275">
        <f t="shared" si="230"/>
        <v>0</v>
      </c>
      <c r="AL97" s="299">
        <f t="shared" si="231"/>
        <v>0</v>
      </c>
      <c r="AM97" s="280"/>
      <c r="AN97" s="280"/>
      <c r="AO97" s="48">
        <f t="shared" si="232"/>
        <v>0</v>
      </c>
      <c r="AP97" s="13">
        <f t="shared" si="233"/>
        <v>0</v>
      </c>
      <c r="AQ97" s="13">
        <f t="shared" si="234"/>
        <v>0</v>
      </c>
      <c r="AR97" s="48">
        <f t="shared" si="235"/>
        <v>0</v>
      </c>
      <c r="AS97" s="13"/>
      <c r="AT97" s="13"/>
      <c r="AU97" s="48">
        <f t="shared" si="236"/>
        <v>0</v>
      </c>
      <c r="AV97" s="263"/>
      <c r="AW97" s="263"/>
      <c r="AX97" s="263">
        <f t="shared" si="187"/>
        <v>0</v>
      </c>
      <c r="AY97" s="263">
        <f t="shared" si="188"/>
        <v>0</v>
      </c>
      <c r="AZ97" s="263"/>
      <c r="BA97" s="13">
        <f t="shared" si="189"/>
        <v>0</v>
      </c>
      <c r="BB97" s="13"/>
      <c r="BC97" s="13">
        <f t="shared" si="190"/>
        <v>0</v>
      </c>
      <c r="BD97" s="13">
        <f t="shared" si="191"/>
        <v>0</v>
      </c>
      <c r="BE97" s="13">
        <f t="shared" si="192"/>
        <v>0</v>
      </c>
      <c r="BF97" s="13">
        <f t="shared" si="193"/>
        <v>0</v>
      </c>
      <c r="BG97" s="13"/>
    </row>
    <row r="98" spans="1:59" ht="23.25">
      <c r="A98" s="10">
        <v>75</v>
      </c>
      <c r="B98" s="269" t="s">
        <v>219</v>
      </c>
      <c r="C98" s="47"/>
      <c r="D98" s="47"/>
      <c r="E98" s="299">
        <f t="shared" si="194"/>
        <v>0</v>
      </c>
      <c r="F98" s="280">
        <v>0</v>
      </c>
      <c r="G98" s="280">
        <v>0</v>
      </c>
      <c r="H98" s="299">
        <f t="shared" si="195"/>
        <v>0</v>
      </c>
      <c r="I98" s="280">
        <f t="shared" si="210"/>
        <v>0</v>
      </c>
      <c r="J98" s="280">
        <f t="shared" si="211"/>
        <v>0</v>
      </c>
      <c r="K98" s="299">
        <f t="shared" si="196"/>
        <v>0</v>
      </c>
      <c r="L98" s="280">
        <v>0</v>
      </c>
      <c r="M98" s="280">
        <v>0</v>
      </c>
      <c r="N98" s="299"/>
      <c r="O98" s="280"/>
      <c r="P98" s="280"/>
      <c r="Q98" s="292">
        <f t="shared" si="212"/>
        <v>0</v>
      </c>
      <c r="R98" s="195">
        <f t="shared" si="213"/>
        <v>0</v>
      </c>
      <c r="S98" s="195">
        <f t="shared" si="214"/>
        <v>0</v>
      </c>
      <c r="T98" s="299">
        <f t="shared" si="215"/>
        <v>0</v>
      </c>
      <c r="U98" s="280">
        <f t="shared" si="216"/>
        <v>0</v>
      </c>
      <c r="V98" s="280">
        <f t="shared" si="217"/>
        <v>0</v>
      </c>
      <c r="W98" s="299">
        <f t="shared" si="218"/>
        <v>0</v>
      </c>
      <c r="X98" s="280">
        <f t="shared" si="219"/>
        <v>0</v>
      </c>
      <c r="Y98" s="280">
        <f t="shared" si="220"/>
        <v>0</v>
      </c>
      <c r="Z98" s="299">
        <f t="shared" si="221"/>
        <v>0</v>
      </c>
      <c r="AA98" s="280">
        <f t="shared" si="222"/>
        <v>0</v>
      </c>
      <c r="AB98" s="280">
        <f t="shared" si="223"/>
        <v>0</v>
      </c>
      <c r="AC98" s="299">
        <f t="shared" si="224"/>
        <v>0</v>
      </c>
      <c r="AD98" s="280">
        <f t="shared" si="178"/>
        <v>0</v>
      </c>
      <c r="AE98" s="280">
        <f t="shared" si="179"/>
        <v>0</v>
      </c>
      <c r="AF98" s="299">
        <f t="shared" si="225"/>
        <v>0</v>
      </c>
      <c r="AG98" s="280">
        <f t="shared" si="226"/>
        <v>0</v>
      </c>
      <c r="AH98" s="280">
        <f t="shared" si="227"/>
        <v>0</v>
      </c>
      <c r="AI98" s="296">
        <f t="shared" si="228"/>
        <v>0</v>
      </c>
      <c r="AJ98" s="275">
        <f t="shared" si="229"/>
        <v>0</v>
      </c>
      <c r="AK98" s="275">
        <f t="shared" si="230"/>
        <v>0</v>
      </c>
      <c r="AL98" s="299">
        <f t="shared" si="231"/>
        <v>0</v>
      </c>
      <c r="AM98" s="280"/>
      <c r="AN98" s="280"/>
      <c r="AO98" s="48">
        <f t="shared" si="232"/>
        <v>0</v>
      </c>
      <c r="AP98" s="13">
        <f t="shared" si="233"/>
        <v>0</v>
      </c>
      <c r="AQ98" s="13">
        <f t="shared" si="234"/>
        <v>0</v>
      </c>
      <c r="AR98" s="48">
        <f t="shared" si="235"/>
        <v>0</v>
      </c>
      <c r="AS98" s="13"/>
      <c r="AT98" s="13"/>
      <c r="AU98" s="48">
        <f t="shared" si="236"/>
        <v>0</v>
      </c>
      <c r="AV98" s="263"/>
      <c r="AW98" s="263"/>
      <c r="AX98" s="263">
        <f t="shared" si="187"/>
        <v>0</v>
      </c>
      <c r="AY98" s="263">
        <f t="shared" si="188"/>
        <v>0</v>
      </c>
      <c r="AZ98" s="263"/>
      <c r="BA98" s="13">
        <f t="shared" si="189"/>
        <v>0</v>
      </c>
      <c r="BB98" s="13"/>
      <c r="BC98" s="13">
        <f t="shared" si="190"/>
        <v>0</v>
      </c>
      <c r="BD98" s="13">
        <f t="shared" si="191"/>
        <v>0</v>
      </c>
      <c r="BE98" s="13">
        <f t="shared" si="192"/>
        <v>0</v>
      </c>
      <c r="BF98" s="13">
        <f t="shared" si="193"/>
        <v>0</v>
      </c>
      <c r="BG98" s="13"/>
    </row>
    <row r="99" spans="1:59" ht="23.25">
      <c r="A99" s="10">
        <v>76</v>
      </c>
      <c r="B99" s="269" t="s">
        <v>220</v>
      </c>
      <c r="C99" s="47"/>
      <c r="D99" s="47"/>
      <c r="E99" s="299">
        <f t="shared" si="194"/>
        <v>2043</v>
      </c>
      <c r="F99" s="280">
        <v>1970</v>
      </c>
      <c r="G99" s="280">
        <v>73</v>
      </c>
      <c r="H99" s="299">
        <f t="shared" si="195"/>
        <v>1362</v>
      </c>
      <c r="I99" s="280">
        <f t="shared" si="210"/>
        <v>1313</v>
      </c>
      <c r="J99" s="280">
        <f t="shared" si="211"/>
        <v>49</v>
      </c>
      <c r="K99" s="299">
        <f t="shared" si="196"/>
        <v>1763</v>
      </c>
      <c r="L99" s="280">
        <v>1761</v>
      </c>
      <c r="M99" s="280">
        <v>2</v>
      </c>
      <c r="N99" s="299"/>
      <c r="O99" s="280"/>
      <c r="P99" s="280"/>
      <c r="Q99" s="292">
        <f t="shared" si="212"/>
        <v>129.44</v>
      </c>
      <c r="R99" s="195">
        <f t="shared" si="213"/>
        <v>134.12</v>
      </c>
      <c r="S99" s="195">
        <f t="shared" si="214"/>
        <v>4.08</v>
      </c>
      <c r="T99" s="299">
        <f t="shared" si="215"/>
        <v>401</v>
      </c>
      <c r="U99" s="280">
        <f t="shared" si="216"/>
        <v>448</v>
      </c>
      <c r="V99" s="280">
        <f t="shared" si="217"/>
        <v>-47</v>
      </c>
      <c r="W99" s="299">
        <f t="shared" si="218"/>
        <v>448</v>
      </c>
      <c r="X99" s="280">
        <f t="shared" si="219"/>
        <v>448</v>
      </c>
      <c r="Y99" s="280">
        <f t="shared" si="220"/>
        <v>0</v>
      </c>
      <c r="Z99" s="299">
        <f t="shared" si="221"/>
        <v>-47</v>
      </c>
      <c r="AA99" s="280">
        <f t="shared" si="222"/>
        <v>0</v>
      </c>
      <c r="AB99" s="280">
        <f t="shared" si="223"/>
        <v>-47</v>
      </c>
      <c r="AC99" s="299">
        <f t="shared" si="224"/>
        <v>220</v>
      </c>
      <c r="AD99" s="280">
        <f t="shared" si="178"/>
        <v>220</v>
      </c>
      <c r="AE99" s="280">
        <f t="shared" si="179"/>
        <v>0</v>
      </c>
      <c r="AF99" s="299">
        <f t="shared" si="225"/>
        <v>280</v>
      </c>
      <c r="AG99" s="280">
        <f t="shared" si="226"/>
        <v>209</v>
      </c>
      <c r="AH99" s="280">
        <f t="shared" si="227"/>
        <v>71</v>
      </c>
      <c r="AI99" s="296">
        <f t="shared" si="228"/>
        <v>1.3</v>
      </c>
      <c r="AJ99" s="275">
        <f t="shared" si="229"/>
        <v>1</v>
      </c>
      <c r="AK99" s="275">
        <f t="shared" si="230"/>
        <v>0</v>
      </c>
      <c r="AL99" s="299">
        <f t="shared" si="231"/>
        <v>0</v>
      </c>
      <c r="AM99" s="280"/>
      <c r="AN99" s="280"/>
      <c r="AO99" s="48">
        <f t="shared" si="232"/>
        <v>-117</v>
      </c>
      <c r="AP99" s="13">
        <f t="shared" si="233"/>
        <v>0</v>
      </c>
      <c r="AQ99" s="13">
        <f t="shared" si="234"/>
        <v>-117</v>
      </c>
      <c r="AR99" s="48">
        <f t="shared" si="235"/>
        <v>-117</v>
      </c>
      <c r="AS99" s="13"/>
      <c r="AT99" s="13">
        <v>-117</v>
      </c>
      <c r="AU99" s="48">
        <f t="shared" si="236"/>
        <v>0</v>
      </c>
      <c r="AV99" s="263"/>
      <c r="AW99" s="263"/>
      <c r="AX99" s="263">
        <f t="shared" si="187"/>
        <v>0</v>
      </c>
      <c r="AY99" s="263">
        <f t="shared" si="188"/>
        <v>0</v>
      </c>
      <c r="AZ99" s="263"/>
      <c r="BA99" s="13">
        <f t="shared" si="189"/>
        <v>0</v>
      </c>
      <c r="BB99" s="13"/>
      <c r="BC99" s="13">
        <f t="shared" si="190"/>
        <v>0</v>
      </c>
      <c r="BD99" s="13">
        <f t="shared" si="191"/>
        <v>0</v>
      </c>
      <c r="BE99" s="13">
        <f t="shared" si="192"/>
        <v>0</v>
      </c>
      <c r="BF99" s="13">
        <f t="shared" si="193"/>
        <v>0</v>
      </c>
      <c r="BG99" s="13"/>
    </row>
    <row r="100" spans="1:59" ht="23.25">
      <c r="A100" s="10">
        <v>77</v>
      </c>
      <c r="B100" s="269" t="s">
        <v>237</v>
      </c>
      <c r="C100" s="47"/>
      <c r="D100" s="47"/>
      <c r="E100" s="299">
        <f t="shared" si="194"/>
        <v>612</v>
      </c>
      <c r="F100" s="280">
        <v>571</v>
      </c>
      <c r="G100" s="280">
        <v>41</v>
      </c>
      <c r="H100" s="299">
        <f t="shared" si="195"/>
        <v>408</v>
      </c>
      <c r="I100" s="280">
        <f t="shared" si="210"/>
        <v>381</v>
      </c>
      <c r="J100" s="280">
        <f t="shared" si="211"/>
        <v>27</v>
      </c>
      <c r="K100" s="299">
        <f t="shared" si="196"/>
        <v>729</v>
      </c>
      <c r="L100" s="280">
        <v>631</v>
      </c>
      <c r="M100" s="280">
        <v>98</v>
      </c>
      <c r="N100" s="299"/>
      <c r="O100" s="280"/>
      <c r="P100" s="280"/>
      <c r="Q100" s="292">
        <f t="shared" si="212"/>
        <v>178.68</v>
      </c>
      <c r="R100" s="195">
        <f t="shared" si="213"/>
        <v>165.62</v>
      </c>
      <c r="S100" s="195">
        <f t="shared" si="214"/>
        <v>362.96</v>
      </c>
      <c r="T100" s="299">
        <f t="shared" si="215"/>
        <v>321</v>
      </c>
      <c r="U100" s="280">
        <f t="shared" si="216"/>
        <v>250</v>
      </c>
      <c r="V100" s="280">
        <f t="shared" si="217"/>
        <v>71</v>
      </c>
      <c r="W100" s="299">
        <f t="shared" si="218"/>
        <v>321</v>
      </c>
      <c r="X100" s="280">
        <f t="shared" si="219"/>
        <v>250</v>
      </c>
      <c r="Y100" s="280">
        <f t="shared" si="220"/>
        <v>71</v>
      </c>
      <c r="Z100" s="299">
        <f t="shared" si="221"/>
        <v>0</v>
      </c>
      <c r="AA100" s="280">
        <f t="shared" si="222"/>
        <v>0</v>
      </c>
      <c r="AB100" s="280">
        <f t="shared" si="223"/>
        <v>0</v>
      </c>
      <c r="AC100" s="299">
        <f t="shared" si="224"/>
        <v>91</v>
      </c>
      <c r="AD100" s="280">
        <f t="shared" si="178"/>
        <v>79</v>
      </c>
      <c r="AE100" s="280">
        <f t="shared" si="179"/>
        <v>12</v>
      </c>
      <c r="AF100" s="299">
        <f t="shared" si="225"/>
        <v>-117</v>
      </c>
      <c r="AG100" s="280">
        <f t="shared" si="226"/>
        <v>-60</v>
      </c>
      <c r="AH100" s="280">
        <f t="shared" si="227"/>
        <v>-57</v>
      </c>
      <c r="AI100" s="296">
        <f t="shared" si="228"/>
        <v>-1.3</v>
      </c>
      <c r="AJ100" s="275">
        <f t="shared" si="229"/>
        <v>-0.8</v>
      </c>
      <c r="AK100" s="275">
        <f t="shared" si="230"/>
        <v>-4.8</v>
      </c>
      <c r="AL100" s="299">
        <f t="shared" si="231"/>
        <v>250</v>
      </c>
      <c r="AM100" s="280">
        <v>200</v>
      </c>
      <c r="AN100" s="280">
        <v>50</v>
      </c>
      <c r="AO100" s="48">
        <f t="shared" si="232"/>
        <v>117</v>
      </c>
      <c r="AP100" s="13">
        <f t="shared" si="233"/>
        <v>0</v>
      </c>
      <c r="AQ100" s="13">
        <f t="shared" si="234"/>
        <v>117</v>
      </c>
      <c r="AR100" s="48">
        <f t="shared" si="235"/>
        <v>0</v>
      </c>
      <c r="AS100" s="13"/>
      <c r="AT100" s="13"/>
      <c r="AU100" s="48">
        <f t="shared" si="236"/>
        <v>117</v>
      </c>
      <c r="AV100" s="263"/>
      <c r="AW100" s="263">
        <v>117</v>
      </c>
      <c r="AX100" s="263">
        <f t="shared" si="187"/>
        <v>60</v>
      </c>
      <c r="AY100" s="263">
        <f t="shared" si="188"/>
        <v>48</v>
      </c>
      <c r="AZ100" s="263"/>
      <c r="BA100" s="13">
        <f t="shared" si="189"/>
        <v>60</v>
      </c>
      <c r="BB100" s="13"/>
      <c r="BC100" s="13">
        <f t="shared" si="190"/>
        <v>48</v>
      </c>
      <c r="BD100" s="13">
        <f t="shared" si="191"/>
        <v>36</v>
      </c>
      <c r="BE100" s="13">
        <f t="shared" si="192"/>
        <v>24</v>
      </c>
      <c r="BF100" s="13">
        <f t="shared" si="193"/>
        <v>12</v>
      </c>
      <c r="BG100" s="13" t="s">
        <v>279</v>
      </c>
    </row>
    <row r="101" spans="1:59" ht="23.25">
      <c r="A101" s="10">
        <v>78</v>
      </c>
      <c r="B101" s="269" t="s">
        <v>238</v>
      </c>
      <c r="C101" s="47"/>
      <c r="D101" s="47"/>
      <c r="E101" s="299">
        <f t="shared" si="194"/>
        <v>0</v>
      </c>
      <c r="F101" s="280">
        <v>0</v>
      </c>
      <c r="G101" s="280">
        <v>0</v>
      </c>
      <c r="H101" s="299">
        <f t="shared" si="195"/>
        <v>0</v>
      </c>
      <c r="I101" s="280">
        <f t="shared" si="210"/>
        <v>0</v>
      </c>
      <c r="J101" s="280">
        <f t="shared" si="211"/>
        <v>0</v>
      </c>
      <c r="K101" s="299">
        <f t="shared" si="196"/>
        <v>0</v>
      </c>
      <c r="L101" s="280">
        <v>0</v>
      </c>
      <c r="M101" s="280">
        <v>0</v>
      </c>
      <c r="N101" s="299"/>
      <c r="O101" s="280"/>
      <c r="P101" s="280"/>
      <c r="Q101" s="292">
        <f t="shared" si="212"/>
        <v>0</v>
      </c>
      <c r="R101" s="195">
        <f t="shared" si="213"/>
        <v>0</v>
      </c>
      <c r="S101" s="195">
        <f t="shared" si="214"/>
        <v>0</v>
      </c>
      <c r="T101" s="299">
        <f t="shared" si="215"/>
        <v>0</v>
      </c>
      <c r="U101" s="280">
        <f t="shared" si="216"/>
        <v>0</v>
      </c>
      <c r="V101" s="280">
        <f t="shared" si="217"/>
        <v>0</v>
      </c>
      <c r="W101" s="299">
        <f t="shared" si="218"/>
        <v>0</v>
      </c>
      <c r="X101" s="280">
        <f t="shared" si="219"/>
        <v>0</v>
      </c>
      <c r="Y101" s="280">
        <f t="shared" si="220"/>
        <v>0</v>
      </c>
      <c r="Z101" s="299">
        <f t="shared" si="221"/>
        <v>0</v>
      </c>
      <c r="AA101" s="280">
        <f t="shared" si="222"/>
        <v>0</v>
      </c>
      <c r="AB101" s="280">
        <f t="shared" si="223"/>
        <v>0</v>
      </c>
      <c r="AC101" s="299">
        <f t="shared" si="224"/>
        <v>0</v>
      </c>
      <c r="AD101" s="280">
        <f t="shared" si="178"/>
        <v>0</v>
      </c>
      <c r="AE101" s="280">
        <f t="shared" si="179"/>
        <v>0</v>
      </c>
      <c r="AF101" s="299">
        <f t="shared" si="225"/>
        <v>0</v>
      </c>
      <c r="AG101" s="280">
        <f t="shared" si="226"/>
        <v>0</v>
      </c>
      <c r="AH101" s="280">
        <f t="shared" si="227"/>
        <v>0</v>
      </c>
      <c r="AI101" s="296">
        <f t="shared" si="228"/>
        <v>0</v>
      </c>
      <c r="AJ101" s="275">
        <f t="shared" si="229"/>
        <v>0</v>
      </c>
      <c r="AK101" s="275">
        <f t="shared" si="230"/>
        <v>0</v>
      </c>
      <c r="AL101" s="299">
        <f t="shared" si="231"/>
        <v>0</v>
      </c>
      <c r="AM101" s="280"/>
      <c r="AN101" s="280"/>
      <c r="AO101" s="48">
        <f t="shared" si="232"/>
        <v>0</v>
      </c>
      <c r="AP101" s="13">
        <f t="shared" si="233"/>
        <v>0</v>
      </c>
      <c r="AQ101" s="13">
        <f t="shared" si="234"/>
        <v>0</v>
      </c>
      <c r="AR101" s="48">
        <f t="shared" si="235"/>
        <v>0</v>
      </c>
      <c r="AS101" s="13"/>
      <c r="AT101" s="13"/>
      <c r="AU101" s="48">
        <f t="shared" si="236"/>
        <v>0</v>
      </c>
      <c r="AV101" s="263"/>
      <c r="AW101" s="263"/>
      <c r="AX101" s="263">
        <f t="shared" si="187"/>
        <v>0</v>
      </c>
      <c r="AY101" s="263">
        <f t="shared" si="188"/>
        <v>0</v>
      </c>
      <c r="AZ101" s="263"/>
      <c r="BA101" s="13">
        <f t="shared" si="189"/>
        <v>0</v>
      </c>
      <c r="BB101" s="13"/>
      <c r="BC101" s="13">
        <f t="shared" si="190"/>
        <v>0</v>
      </c>
      <c r="BD101" s="13">
        <f t="shared" si="191"/>
        <v>0</v>
      </c>
      <c r="BE101" s="13">
        <f t="shared" si="192"/>
        <v>0</v>
      </c>
      <c r="BF101" s="13">
        <f t="shared" si="193"/>
        <v>0</v>
      </c>
      <c r="BG101" s="13"/>
    </row>
    <row r="102" spans="1:59" ht="23.25">
      <c r="A102" s="10">
        <v>79</v>
      </c>
      <c r="B102" s="269" t="s">
        <v>239</v>
      </c>
      <c r="C102" s="47"/>
      <c r="D102" s="47"/>
      <c r="E102" s="299">
        <f t="shared" si="194"/>
        <v>0</v>
      </c>
      <c r="F102" s="280">
        <v>0</v>
      </c>
      <c r="G102" s="280">
        <v>0</v>
      </c>
      <c r="H102" s="299">
        <f t="shared" si="195"/>
        <v>0</v>
      </c>
      <c r="I102" s="280">
        <f t="shared" si="210"/>
        <v>0</v>
      </c>
      <c r="J102" s="280">
        <f t="shared" si="211"/>
        <v>0</v>
      </c>
      <c r="K102" s="299">
        <f t="shared" si="196"/>
        <v>0</v>
      </c>
      <c r="L102" s="280">
        <v>0</v>
      </c>
      <c r="M102" s="280">
        <v>0</v>
      </c>
      <c r="N102" s="299"/>
      <c r="O102" s="280"/>
      <c r="P102" s="280"/>
      <c r="Q102" s="292">
        <f t="shared" si="212"/>
        <v>0</v>
      </c>
      <c r="R102" s="195">
        <f t="shared" si="213"/>
        <v>0</v>
      </c>
      <c r="S102" s="195">
        <f t="shared" si="214"/>
        <v>0</v>
      </c>
      <c r="T102" s="299">
        <f t="shared" si="215"/>
        <v>0</v>
      </c>
      <c r="U102" s="280">
        <f t="shared" si="216"/>
        <v>0</v>
      </c>
      <c r="V102" s="280">
        <f t="shared" si="217"/>
        <v>0</v>
      </c>
      <c r="W102" s="299">
        <f t="shared" si="218"/>
        <v>0</v>
      </c>
      <c r="X102" s="280">
        <f t="shared" si="219"/>
        <v>0</v>
      </c>
      <c r="Y102" s="280">
        <f t="shared" si="220"/>
        <v>0</v>
      </c>
      <c r="Z102" s="299">
        <f t="shared" si="221"/>
        <v>0</v>
      </c>
      <c r="AA102" s="280">
        <f t="shared" si="222"/>
        <v>0</v>
      </c>
      <c r="AB102" s="280">
        <f t="shared" si="223"/>
        <v>0</v>
      </c>
      <c r="AC102" s="299">
        <f t="shared" si="224"/>
        <v>0</v>
      </c>
      <c r="AD102" s="280">
        <f t="shared" si="178"/>
        <v>0</v>
      </c>
      <c r="AE102" s="280">
        <f t="shared" si="179"/>
        <v>0</v>
      </c>
      <c r="AF102" s="299">
        <f t="shared" si="225"/>
        <v>0</v>
      </c>
      <c r="AG102" s="280">
        <f t="shared" si="226"/>
        <v>0</v>
      </c>
      <c r="AH102" s="280">
        <f t="shared" si="227"/>
        <v>0</v>
      </c>
      <c r="AI102" s="296">
        <f t="shared" si="228"/>
        <v>0</v>
      </c>
      <c r="AJ102" s="275">
        <f t="shared" si="229"/>
        <v>0</v>
      </c>
      <c r="AK102" s="275">
        <f t="shared" si="230"/>
        <v>0</v>
      </c>
      <c r="AL102" s="299">
        <f t="shared" si="231"/>
        <v>0</v>
      </c>
      <c r="AM102" s="280"/>
      <c r="AN102" s="280"/>
      <c r="AO102" s="48">
        <f t="shared" si="232"/>
        <v>0</v>
      </c>
      <c r="AP102" s="13">
        <f t="shared" si="233"/>
        <v>0</v>
      </c>
      <c r="AQ102" s="13">
        <f t="shared" si="234"/>
        <v>0</v>
      </c>
      <c r="AR102" s="48">
        <f t="shared" si="235"/>
        <v>0</v>
      </c>
      <c r="AS102" s="13"/>
      <c r="AT102" s="13"/>
      <c r="AU102" s="48">
        <f t="shared" si="236"/>
        <v>0</v>
      </c>
      <c r="AV102" s="263"/>
      <c r="AW102" s="263"/>
      <c r="AX102" s="263">
        <f t="shared" si="187"/>
        <v>0</v>
      </c>
      <c r="AY102" s="263">
        <f t="shared" si="188"/>
        <v>0</v>
      </c>
      <c r="AZ102" s="263"/>
      <c r="BA102" s="13">
        <f t="shared" si="189"/>
        <v>0</v>
      </c>
      <c r="BB102" s="13"/>
      <c r="BC102" s="13">
        <f t="shared" si="190"/>
        <v>0</v>
      </c>
      <c r="BD102" s="13">
        <f t="shared" si="191"/>
        <v>0</v>
      </c>
      <c r="BE102" s="13">
        <f t="shared" si="192"/>
        <v>0</v>
      </c>
      <c r="BF102" s="13">
        <f t="shared" si="193"/>
        <v>0</v>
      </c>
      <c r="BG102" s="13"/>
    </row>
    <row r="103" spans="1:59" ht="22.5">
      <c r="A103" s="20"/>
      <c r="B103" s="21" t="s">
        <v>144</v>
      </c>
      <c r="C103" s="51"/>
      <c r="D103" s="51"/>
      <c r="E103" s="282">
        <f t="shared" ref="E103:P103" si="237">SUM(E69:E102)</f>
        <v>5029</v>
      </c>
      <c r="F103" s="282">
        <f t="shared" si="237"/>
        <v>3456</v>
      </c>
      <c r="G103" s="282">
        <f t="shared" si="237"/>
        <v>1573</v>
      </c>
      <c r="H103" s="282">
        <f t="shared" si="237"/>
        <v>3353</v>
      </c>
      <c r="I103" s="282">
        <f t="shared" si="237"/>
        <v>2304</v>
      </c>
      <c r="J103" s="282">
        <f t="shared" si="237"/>
        <v>1049</v>
      </c>
      <c r="K103" s="282">
        <f t="shared" si="237"/>
        <v>3762</v>
      </c>
      <c r="L103" s="282">
        <f t="shared" si="237"/>
        <v>2920</v>
      </c>
      <c r="M103" s="282">
        <f t="shared" si="237"/>
        <v>842</v>
      </c>
      <c r="N103" s="282">
        <f t="shared" si="237"/>
        <v>0</v>
      </c>
      <c r="O103" s="282">
        <f t="shared" si="237"/>
        <v>0</v>
      </c>
      <c r="P103" s="282">
        <f t="shared" si="237"/>
        <v>0</v>
      </c>
      <c r="Q103" s="271">
        <f t="shared" si="205"/>
        <v>112.2</v>
      </c>
      <c r="R103" s="271">
        <f t="shared" si="205"/>
        <v>126.74</v>
      </c>
      <c r="S103" s="271">
        <f t="shared" si="205"/>
        <v>80.27</v>
      </c>
      <c r="T103" s="282">
        <f>K103-H103</f>
        <v>409</v>
      </c>
      <c r="U103" s="282">
        <f t="shared" si="206"/>
        <v>616</v>
      </c>
      <c r="V103" s="282">
        <f t="shared" si="206"/>
        <v>-207</v>
      </c>
      <c r="W103" s="282">
        <f t="shared" ref="W103:AH103" si="238">SUM(W69:W102)</f>
        <v>811</v>
      </c>
      <c r="X103" s="282">
        <f t="shared" si="238"/>
        <v>719</v>
      </c>
      <c r="Y103" s="282">
        <f t="shared" si="238"/>
        <v>92</v>
      </c>
      <c r="Z103" s="282">
        <f t="shared" si="238"/>
        <v>-402</v>
      </c>
      <c r="AA103" s="282">
        <f t="shared" si="238"/>
        <v>-103</v>
      </c>
      <c r="AB103" s="282">
        <f t="shared" si="238"/>
        <v>-299</v>
      </c>
      <c r="AC103" s="282">
        <f t="shared" si="238"/>
        <v>470</v>
      </c>
      <c r="AD103" s="282">
        <f t="shared" si="238"/>
        <v>365</v>
      </c>
      <c r="AE103" s="282">
        <f t="shared" si="238"/>
        <v>105</v>
      </c>
      <c r="AF103" s="282">
        <f t="shared" si="238"/>
        <v>1267</v>
      </c>
      <c r="AG103" s="282">
        <f t="shared" si="238"/>
        <v>536</v>
      </c>
      <c r="AH103" s="282">
        <f t="shared" si="238"/>
        <v>731</v>
      </c>
      <c r="AI103" s="276">
        <f>IFERROR(ROUND((AF103/AC103),1),0)</f>
        <v>2.7</v>
      </c>
      <c r="AJ103" s="276">
        <f t="shared" si="208"/>
        <v>1.5</v>
      </c>
      <c r="AK103" s="276">
        <f t="shared" si="209"/>
        <v>7</v>
      </c>
      <c r="AL103" s="282">
        <f t="shared" ref="AL103:BA103" si="239">SUM(AL69:AL102)</f>
        <v>250</v>
      </c>
      <c r="AM103" s="282">
        <f t="shared" si="239"/>
        <v>200</v>
      </c>
      <c r="AN103" s="282">
        <f t="shared" si="239"/>
        <v>50</v>
      </c>
      <c r="AO103" s="23">
        <f t="shared" si="239"/>
        <v>0</v>
      </c>
      <c r="AP103" s="23">
        <f t="shared" si="239"/>
        <v>0</v>
      </c>
      <c r="AQ103" s="23">
        <f t="shared" si="239"/>
        <v>0</v>
      </c>
      <c r="AR103" s="23">
        <f t="shared" si="239"/>
        <v>-117</v>
      </c>
      <c r="AS103" s="23">
        <f t="shared" si="239"/>
        <v>0</v>
      </c>
      <c r="AT103" s="23">
        <f t="shared" ref="AT103" si="240">SUM(AT69:AT102)</f>
        <v>-117</v>
      </c>
      <c r="AU103" s="23">
        <f t="shared" si="239"/>
        <v>117</v>
      </c>
      <c r="AV103" s="265">
        <f t="shared" si="239"/>
        <v>0</v>
      </c>
      <c r="AW103" s="265">
        <f t="shared" si="239"/>
        <v>117</v>
      </c>
      <c r="AX103" s="265">
        <f t="shared" si="239"/>
        <v>525</v>
      </c>
      <c r="AY103" s="23">
        <f t="shared" si="239"/>
        <v>420</v>
      </c>
      <c r="AZ103" s="23">
        <f t="shared" si="239"/>
        <v>349</v>
      </c>
      <c r="BA103" s="23">
        <f t="shared" si="239"/>
        <v>525</v>
      </c>
      <c r="BB103" s="23"/>
      <c r="BC103" s="23">
        <f>SUM(BC69:BC102)</f>
        <v>420</v>
      </c>
      <c r="BD103" s="23">
        <f>SUM(BD69:BD102)</f>
        <v>315</v>
      </c>
      <c r="BE103" s="23">
        <f>SUM(BE69:BE102)</f>
        <v>210</v>
      </c>
      <c r="BF103" s="23">
        <f>SUM(BF69:BF102)</f>
        <v>105</v>
      </c>
      <c r="BG103" s="23">
        <f>SUM(BG70:BG102)</f>
        <v>0</v>
      </c>
    </row>
    <row r="104" spans="1:59" ht="22.5">
      <c r="A104" s="20"/>
      <c r="B104" s="21" t="s">
        <v>145</v>
      </c>
      <c r="C104" s="51"/>
      <c r="D104" s="51"/>
      <c r="E104" s="282">
        <f t="shared" ref="E104:M104" si="241">E103+E68+E62+E60</f>
        <v>41583</v>
      </c>
      <c r="F104" s="282">
        <f t="shared" si="241"/>
        <v>8484</v>
      </c>
      <c r="G104" s="282">
        <f t="shared" si="241"/>
        <v>33099</v>
      </c>
      <c r="H104" s="282">
        <f t="shared" si="241"/>
        <v>27720</v>
      </c>
      <c r="I104" s="282">
        <f t="shared" si="241"/>
        <v>5656</v>
      </c>
      <c r="J104" s="282">
        <f t="shared" si="241"/>
        <v>22064</v>
      </c>
      <c r="K104" s="282">
        <f t="shared" si="241"/>
        <v>34181</v>
      </c>
      <c r="L104" s="282">
        <f t="shared" si="241"/>
        <v>6156</v>
      </c>
      <c r="M104" s="282">
        <f t="shared" si="241"/>
        <v>28025</v>
      </c>
      <c r="N104" s="282" t="e">
        <f>N103+N68+#REF!+N62+N60</f>
        <v>#REF!</v>
      </c>
      <c r="O104" s="282" t="e">
        <f>O103+O68+#REF!+O62+O60</f>
        <v>#REF!</v>
      </c>
      <c r="P104" s="282" t="e">
        <f>P103+P68+#REF!+P62+P60</f>
        <v>#REF!</v>
      </c>
      <c r="Q104" s="271">
        <f t="shared" si="205"/>
        <v>123.31</v>
      </c>
      <c r="R104" s="271">
        <f t="shared" si="205"/>
        <v>108.84</v>
      </c>
      <c r="S104" s="271">
        <f t="shared" si="205"/>
        <v>127.02</v>
      </c>
      <c r="T104" s="282">
        <f t="shared" si="206"/>
        <v>6461</v>
      </c>
      <c r="U104" s="282">
        <f t="shared" si="206"/>
        <v>500</v>
      </c>
      <c r="V104" s="282">
        <f t="shared" si="206"/>
        <v>5961</v>
      </c>
      <c r="W104" s="282">
        <f t="shared" ref="W104:AH104" si="242">W103+W68+W62+W60</f>
        <v>8977</v>
      </c>
      <c r="X104" s="282">
        <f t="shared" si="242"/>
        <v>959</v>
      </c>
      <c r="Y104" s="282">
        <f t="shared" si="242"/>
        <v>8018</v>
      </c>
      <c r="Z104" s="282">
        <f t="shared" si="242"/>
        <v>-2516</v>
      </c>
      <c r="AA104" s="282">
        <f t="shared" si="242"/>
        <v>-459</v>
      </c>
      <c r="AB104" s="282">
        <f t="shared" si="242"/>
        <v>-2057</v>
      </c>
      <c r="AC104" s="282">
        <f t="shared" si="242"/>
        <v>4276</v>
      </c>
      <c r="AD104" s="282">
        <f t="shared" si="242"/>
        <v>772</v>
      </c>
      <c r="AE104" s="282">
        <f t="shared" si="242"/>
        <v>3504</v>
      </c>
      <c r="AF104" s="282">
        <f t="shared" si="242"/>
        <v>7402</v>
      </c>
      <c r="AG104" s="282">
        <f t="shared" si="242"/>
        <v>2328</v>
      </c>
      <c r="AH104" s="282">
        <f t="shared" si="242"/>
        <v>5074</v>
      </c>
      <c r="AI104" s="276">
        <f t="shared" si="207"/>
        <v>1.7</v>
      </c>
      <c r="AJ104" s="276">
        <f t="shared" si="208"/>
        <v>3</v>
      </c>
      <c r="AK104" s="276">
        <f t="shared" si="209"/>
        <v>1.4</v>
      </c>
      <c r="AL104" s="282">
        <f t="shared" ref="AL104:BA104" si="243">AL103+AL68+AL62+AL60</f>
        <v>1771</v>
      </c>
      <c r="AM104" s="282">
        <f t="shared" si="243"/>
        <v>200</v>
      </c>
      <c r="AN104" s="282">
        <f t="shared" si="243"/>
        <v>1571</v>
      </c>
      <c r="AO104" s="23">
        <f t="shared" si="243"/>
        <v>0</v>
      </c>
      <c r="AP104" s="23">
        <f t="shared" si="243"/>
        <v>0</v>
      </c>
      <c r="AQ104" s="23">
        <f t="shared" si="243"/>
        <v>0</v>
      </c>
      <c r="AR104" s="23">
        <f t="shared" si="243"/>
        <v>-2822</v>
      </c>
      <c r="AS104" s="23">
        <f t="shared" si="243"/>
        <v>0</v>
      </c>
      <c r="AT104" s="23">
        <f t="shared" si="243"/>
        <v>-2822</v>
      </c>
      <c r="AU104" s="23">
        <f t="shared" si="243"/>
        <v>2822</v>
      </c>
      <c r="AV104" s="265">
        <f t="shared" si="243"/>
        <v>0</v>
      </c>
      <c r="AW104" s="265">
        <f t="shared" si="243"/>
        <v>2822</v>
      </c>
      <c r="AX104" s="265">
        <f t="shared" si="243"/>
        <v>5769</v>
      </c>
      <c r="AY104" s="23">
        <f t="shared" si="243"/>
        <v>4394</v>
      </c>
      <c r="AZ104" s="23">
        <f t="shared" si="243"/>
        <v>4077</v>
      </c>
      <c r="BA104" s="23">
        <f t="shared" si="243"/>
        <v>17520</v>
      </c>
      <c r="BB104" s="23"/>
      <c r="BC104" s="23">
        <f>BC103+BC68+BC62+BC60</f>
        <v>14016</v>
      </c>
      <c r="BD104" s="23">
        <f>BD103+BD68+BD62+BD60</f>
        <v>10512</v>
      </c>
      <c r="BE104" s="23">
        <f>BE103+BE68+BE62+BE60</f>
        <v>7008</v>
      </c>
      <c r="BF104" s="23">
        <f>BF103+BF68+BF62+BF60</f>
        <v>3504</v>
      </c>
      <c r="BG104" s="23"/>
    </row>
    <row r="105" spans="1:59" ht="60.75">
      <c r="A105" s="31"/>
      <c r="B105" s="11" t="s">
        <v>146</v>
      </c>
      <c r="C105" s="29"/>
      <c r="D105" s="29"/>
      <c r="E105" s="299">
        <f>F105+G105</f>
        <v>382</v>
      </c>
      <c r="F105" s="280"/>
      <c r="G105" s="280">
        <v>382</v>
      </c>
      <c r="H105" s="299">
        <f>I105+J105</f>
        <v>255</v>
      </c>
      <c r="I105" s="280">
        <f>ROUND(F105/12*$J$5,0)</f>
        <v>0</v>
      </c>
      <c r="J105" s="280">
        <f>ROUND(G105/12*$J$5,0)</f>
        <v>255</v>
      </c>
      <c r="K105" s="299"/>
      <c r="L105" s="280">
        <v>0</v>
      </c>
      <c r="M105" s="280">
        <v>237</v>
      </c>
      <c r="N105" s="299">
        <f>O105+P105</f>
        <v>0</v>
      </c>
      <c r="O105" s="280"/>
      <c r="P105" s="280"/>
      <c r="Q105" s="292">
        <f t="shared" si="205"/>
        <v>0</v>
      </c>
      <c r="R105" s="195">
        <v>0</v>
      </c>
      <c r="S105" s="195">
        <v>0</v>
      </c>
      <c r="T105" s="299">
        <f t="shared" si="206"/>
        <v>-255</v>
      </c>
      <c r="U105" s="280">
        <f t="shared" si="206"/>
        <v>0</v>
      </c>
      <c r="V105" s="280">
        <f t="shared" si="206"/>
        <v>-18</v>
      </c>
      <c r="W105" s="299">
        <f t="shared" ref="W105" si="244">IFERROR(IF(T105&gt;0,T105,0),0)</f>
        <v>0</v>
      </c>
      <c r="X105" s="280">
        <f>IFERROR(IF(U105&gt;0,U105,0),0)</f>
        <v>0</v>
      </c>
      <c r="Y105" s="280">
        <f>IFERROR(IF(V105&gt;0,V105,0),0)</f>
        <v>0</v>
      </c>
      <c r="Z105" s="299">
        <f>AA105+AB105</f>
        <v>-18</v>
      </c>
      <c r="AA105" s="280">
        <f>IFERROR(IF(U105&lt;0,U105,0),0)</f>
        <v>0</v>
      </c>
      <c r="AB105" s="280">
        <f>IFERROR(IF(V105&lt;0,V105,0),0)</f>
        <v>-18</v>
      </c>
      <c r="AC105" s="299">
        <f t="shared" ref="AC105" si="245">ROUND((K105/$AD$107),0)</f>
        <v>0</v>
      </c>
      <c r="AD105" s="280">
        <f>ROUND((L105/$AD$107),0)</f>
        <v>0</v>
      </c>
      <c r="AE105" s="280">
        <f>ROUND((M105/$AD$107),0)</f>
        <v>30</v>
      </c>
      <c r="AF105" s="299">
        <f t="shared" ref="AF105" si="246">ROUND((E105-K105),0)</f>
        <v>382</v>
      </c>
      <c r="AG105" s="280">
        <f>ROUND((F105-L105),0)</f>
        <v>0</v>
      </c>
      <c r="AH105" s="280">
        <f>ROUND((G105-M105),0)</f>
        <v>145</v>
      </c>
      <c r="AI105" s="296">
        <f t="shared" si="207"/>
        <v>0</v>
      </c>
      <c r="AJ105" s="275">
        <f t="shared" si="208"/>
        <v>0</v>
      </c>
      <c r="AK105" s="275">
        <f t="shared" si="209"/>
        <v>4.8</v>
      </c>
      <c r="AL105" s="299">
        <f>AM105+AN105</f>
        <v>0</v>
      </c>
      <c r="AM105" s="280"/>
      <c r="AN105" s="280"/>
      <c r="AO105" s="48">
        <f>AP105+AQ105</f>
        <v>0</v>
      </c>
      <c r="AP105" s="13">
        <f t="shared" ref="AP105" si="247">AS105+AV105</f>
        <v>0</v>
      </c>
      <c r="AQ105" s="13">
        <f t="shared" ref="AQ105" si="248">AT105+AW105</f>
        <v>0</v>
      </c>
      <c r="AR105" s="48">
        <f>AS105+AT105</f>
        <v>0</v>
      </c>
      <c r="AS105" s="13"/>
      <c r="AT105" s="13"/>
      <c r="AU105" s="48">
        <f>AV105+AW105</f>
        <v>0</v>
      </c>
      <c r="AV105" s="263"/>
      <c r="AW105" s="263"/>
      <c r="AX105" s="263"/>
      <c r="AY105" s="263">
        <f>BC105-BB105</f>
        <v>0</v>
      </c>
      <c r="AZ105" s="263"/>
      <c r="BA105" s="13"/>
      <c r="BB105" s="13"/>
      <c r="BC105" s="13"/>
      <c r="BD105" s="13"/>
      <c r="BE105" s="13"/>
      <c r="BF105" s="13"/>
      <c r="BG105" s="13"/>
    </row>
    <row r="106" spans="1:59" ht="22.5">
      <c r="A106" s="33"/>
      <c r="B106" s="21" t="s">
        <v>147</v>
      </c>
      <c r="C106" s="51"/>
      <c r="D106" s="51"/>
      <c r="E106" s="288">
        <f t="shared" ref="E106:P106" si="249">E105+E104</f>
        <v>41965</v>
      </c>
      <c r="F106" s="288">
        <f t="shared" si="249"/>
        <v>8484</v>
      </c>
      <c r="G106" s="288">
        <f t="shared" si="249"/>
        <v>33481</v>
      </c>
      <c r="H106" s="288">
        <f t="shared" si="249"/>
        <v>27975</v>
      </c>
      <c r="I106" s="288">
        <f t="shared" si="249"/>
        <v>5656</v>
      </c>
      <c r="J106" s="288">
        <f>J105+J104</f>
        <v>22319</v>
      </c>
      <c r="K106" s="288">
        <f>K104+K105</f>
        <v>34181</v>
      </c>
      <c r="L106" s="288">
        <f t="shared" ref="L106:M106" si="250">L104+L105</f>
        <v>6156</v>
      </c>
      <c r="M106" s="288">
        <f t="shared" si="250"/>
        <v>28262</v>
      </c>
      <c r="N106" s="288" t="e">
        <f>N105+N104</f>
        <v>#REF!</v>
      </c>
      <c r="O106" s="288" t="e">
        <f t="shared" si="249"/>
        <v>#REF!</v>
      </c>
      <c r="P106" s="288" t="e">
        <f t="shared" si="249"/>
        <v>#REF!</v>
      </c>
      <c r="Q106" s="274">
        <f t="shared" si="205"/>
        <v>122.18</v>
      </c>
      <c r="R106" s="274">
        <f t="shared" si="205"/>
        <v>108.84</v>
      </c>
      <c r="S106" s="274">
        <f t="shared" si="205"/>
        <v>126.63</v>
      </c>
      <c r="T106" s="288">
        <f t="shared" si="206"/>
        <v>6206</v>
      </c>
      <c r="U106" s="288">
        <f t="shared" si="206"/>
        <v>500</v>
      </c>
      <c r="V106" s="288">
        <f t="shared" si="206"/>
        <v>5943</v>
      </c>
      <c r="W106" s="288">
        <f t="shared" ref="W106:AB106" si="251">W105+W104</f>
        <v>8977</v>
      </c>
      <c r="X106" s="288">
        <f t="shared" si="251"/>
        <v>959</v>
      </c>
      <c r="Y106" s="288">
        <f t="shared" si="251"/>
        <v>8018</v>
      </c>
      <c r="Z106" s="288">
        <f t="shared" si="251"/>
        <v>-2534</v>
      </c>
      <c r="AA106" s="288">
        <f t="shared" si="251"/>
        <v>-459</v>
      </c>
      <c r="AB106" s="288">
        <f t="shared" si="251"/>
        <v>-2075</v>
      </c>
      <c r="AC106" s="288">
        <f>AC104+AC105</f>
        <v>4276</v>
      </c>
      <c r="AD106" s="288">
        <f>AD104+AD105</f>
        <v>772</v>
      </c>
      <c r="AE106" s="288">
        <f>AE104+AE105</f>
        <v>3534</v>
      </c>
      <c r="AF106" s="288">
        <f t="shared" ref="AF106:AH106" si="252">AF104+AF105</f>
        <v>7784</v>
      </c>
      <c r="AG106" s="288">
        <f t="shared" si="252"/>
        <v>2328</v>
      </c>
      <c r="AH106" s="288">
        <f t="shared" si="252"/>
        <v>5219</v>
      </c>
      <c r="AI106" s="279">
        <f t="shared" si="207"/>
        <v>1.8</v>
      </c>
      <c r="AJ106" s="279">
        <f t="shared" si="208"/>
        <v>3</v>
      </c>
      <c r="AK106" s="279">
        <f t="shared" si="209"/>
        <v>1.5</v>
      </c>
      <c r="AL106" s="288">
        <f t="shared" ref="AL106:BG106" si="253">AL105+AL104</f>
        <v>1771</v>
      </c>
      <c r="AM106" s="288">
        <f t="shared" si="253"/>
        <v>200</v>
      </c>
      <c r="AN106" s="288">
        <f t="shared" si="253"/>
        <v>1571</v>
      </c>
      <c r="AO106" s="34">
        <f t="shared" si="253"/>
        <v>0</v>
      </c>
      <c r="AP106" s="34">
        <f t="shared" si="253"/>
        <v>0</v>
      </c>
      <c r="AQ106" s="34">
        <f t="shared" si="253"/>
        <v>0</v>
      </c>
      <c r="AR106" s="34">
        <f>AR105+AR104</f>
        <v>-2822</v>
      </c>
      <c r="AS106" s="34">
        <f t="shared" ref="AS106:BF106" si="254">AS105+AS104</f>
        <v>0</v>
      </c>
      <c r="AT106" s="34">
        <f t="shared" si="254"/>
        <v>-2822</v>
      </c>
      <c r="AU106" s="34">
        <f t="shared" si="254"/>
        <v>2822</v>
      </c>
      <c r="AV106" s="34">
        <f t="shared" si="254"/>
        <v>0</v>
      </c>
      <c r="AW106" s="34">
        <f t="shared" si="254"/>
        <v>2822</v>
      </c>
      <c r="AX106" s="34">
        <f t="shared" si="254"/>
        <v>5769</v>
      </c>
      <c r="AY106" s="34">
        <f t="shared" si="254"/>
        <v>4394</v>
      </c>
      <c r="AZ106" s="34">
        <f t="shared" si="254"/>
        <v>4077</v>
      </c>
      <c r="BA106" s="34">
        <f t="shared" si="254"/>
        <v>17520</v>
      </c>
      <c r="BB106" s="34"/>
      <c r="BC106" s="34">
        <f t="shared" si="254"/>
        <v>14016</v>
      </c>
      <c r="BD106" s="34">
        <f t="shared" si="254"/>
        <v>10512</v>
      </c>
      <c r="BE106" s="34">
        <f t="shared" si="254"/>
        <v>7008</v>
      </c>
      <c r="BF106" s="34">
        <f t="shared" si="254"/>
        <v>3504</v>
      </c>
      <c r="BG106" s="34">
        <f t="shared" si="253"/>
        <v>0</v>
      </c>
    </row>
    <row r="107" spans="1:59" ht="26.25">
      <c r="AD107" s="137">
        <v>8</v>
      </c>
      <c r="AO107" s="208"/>
      <c r="AP107" s="208"/>
      <c r="AQ107" s="208"/>
      <c r="AR107" s="36"/>
      <c r="AS107" s="226"/>
      <c r="AT107" s="197"/>
      <c r="AW107" s="3"/>
      <c r="AX107" s="3"/>
      <c r="AY107" s="3"/>
      <c r="AZ107" s="3"/>
      <c r="BA107" s="3"/>
      <c r="BB107" s="3"/>
      <c r="BC107" s="3"/>
      <c r="BD107" s="3"/>
      <c r="BE107" s="3"/>
      <c r="BF107" s="3"/>
    </row>
    <row r="108" spans="1:59" ht="33">
      <c r="H108" s="38"/>
      <c r="AG108" s="142"/>
      <c r="AO108" s="3"/>
      <c r="AP108" s="3"/>
      <c r="AQ108" s="36"/>
      <c r="AR108" s="91"/>
      <c r="AS108" s="192"/>
      <c r="AT108" s="142"/>
      <c r="AU108" s="142"/>
      <c r="AY108" s="36">
        <f>AY106-AQ109</f>
        <v>4394</v>
      </c>
      <c r="AZ108" s="36"/>
    </row>
    <row r="109" spans="1:59" ht="26.25">
      <c r="AP109" s="91"/>
      <c r="AQ109" s="3"/>
      <c r="AU109" s="137"/>
      <c r="AX109" s="3">
        <f>2696/2872</f>
        <v>0.93871866295264628</v>
      </c>
      <c r="AY109" s="1" t="e">
        <f>54/AQ109</f>
        <v>#DIV/0!</v>
      </c>
    </row>
    <row r="110" spans="1:59" ht="26.25">
      <c r="AP110" s="35"/>
      <c r="AQ110" s="231"/>
    </row>
  </sheetData>
  <mergeCells count="83">
    <mergeCell ref="N8:N14"/>
    <mergeCell ref="U8:V8"/>
    <mergeCell ref="V9:V14"/>
    <mergeCell ref="P9:P14"/>
    <mergeCell ref="R9:R14"/>
    <mergeCell ref="S9:S14"/>
    <mergeCell ref="U9:U14"/>
    <mergeCell ref="O8:P8"/>
    <mergeCell ref="O9:O14"/>
    <mergeCell ref="Q8:Q14"/>
    <mergeCell ref="R8:S8"/>
    <mergeCell ref="T8:T14"/>
    <mergeCell ref="I8:J8"/>
    <mergeCell ref="K8:K14"/>
    <mergeCell ref="L8:M8"/>
    <mergeCell ref="I9:I14"/>
    <mergeCell ref="J9:J14"/>
    <mergeCell ref="L9:L14"/>
    <mergeCell ref="M9:M14"/>
    <mergeCell ref="AK9:AK14"/>
    <mergeCell ref="A6:A14"/>
    <mergeCell ref="B6:B14"/>
    <mergeCell ref="C6:C14"/>
    <mergeCell ref="E6:G7"/>
    <mergeCell ref="E8:E14"/>
    <mergeCell ref="F8:G8"/>
    <mergeCell ref="F9:F14"/>
    <mergeCell ref="G9:G14"/>
    <mergeCell ref="D6:D14"/>
    <mergeCell ref="H6:J7"/>
    <mergeCell ref="K6:M7"/>
    <mergeCell ref="N6:P7"/>
    <mergeCell ref="Q6:S7"/>
    <mergeCell ref="T6:AB6"/>
    <mergeCell ref="H8:H14"/>
    <mergeCell ref="AM9:AM14"/>
    <mergeCell ref="AM8:AN8"/>
    <mergeCell ref="AN9:AN14"/>
    <mergeCell ref="X9:X14"/>
    <mergeCell ref="Y9:Y14"/>
    <mergeCell ref="AA9:AA14"/>
    <mergeCell ref="AG9:AG14"/>
    <mergeCell ref="AC8:AC14"/>
    <mergeCell ref="AD8:AE8"/>
    <mergeCell ref="AD9:AD14"/>
    <mergeCell ref="AE9:AE14"/>
    <mergeCell ref="AF8:AF14"/>
    <mergeCell ref="AG8:AH8"/>
    <mergeCell ref="AB9:AB14"/>
    <mergeCell ref="AI8:AI14"/>
    <mergeCell ref="AJ8:AK8"/>
    <mergeCell ref="AP9:AP14"/>
    <mergeCell ref="AL8:AL14"/>
    <mergeCell ref="BG6:BG14"/>
    <mergeCell ref="T7:V7"/>
    <mergeCell ref="W7:Y7"/>
    <mergeCell ref="Z7:AB7"/>
    <mergeCell ref="W8:W14"/>
    <mergeCell ref="X8:Y8"/>
    <mergeCell ref="Z8:Z14"/>
    <mergeCell ref="AA8:AB8"/>
    <mergeCell ref="AF6:AH7"/>
    <mergeCell ref="AI6:AK7"/>
    <mergeCell ref="AL6:AN7"/>
    <mergeCell ref="AC6:AE7"/>
    <mergeCell ref="AP8:AQ8"/>
    <mergeCell ref="AH9:AH14"/>
    <mergeCell ref="BF6:BF14"/>
    <mergeCell ref="AJ9:AJ14"/>
    <mergeCell ref="AO6:AW6"/>
    <mergeCell ref="AO7:AQ7"/>
    <mergeCell ref="AU7:AW7"/>
    <mergeCell ref="AR8:AR14"/>
    <mergeCell ref="AS8:AT8"/>
    <mergeCell ref="AU8:AU14"/>
    <mergeCell ref="AV8:AW8"/>
    <mergeCell ref="AS9:AS14"/>
    <mergeCell ref="AT9:AT14"/>
    <mergeCell ref="AV9:AV14"/>
    <mergeCell ref="AQ9:AQ14"/>
    <mergeCell ref="AW9:AW14"/>
    <mergeCell ref="AR7:AT7"/>
    <mergeCell ref="AO8:AO14"/>
  </mergeCells>
  <conditionalFormatting sqref="AO68:AQ68 AL105:AN106 H69:K102 N69:AN102 E69:E102 AV70 BG63:BG67 AV69:AX69 AV71:AX102 AO33:AQ33 AO62:AQ62 AO106:AQ106 BA71:BG102 BA69:BG69 AO29:BF29 AO22:BF22 AL103:BF104 E17:AN58 E103:AB106 E61:AN68 N60:AT60 N59:AQ59 E59:M60">
    <cfRule type="cellIs" dxfId="166" priority="75" operator="lessThan">
      <formula>0</formula>
    </cfRule>
  </conditionalFormatting>
  <conditionalFormatting sqref="BG62 BG68 BG103:BG104 BG29 BG33 BG59:BG60 BG106 BG22">
    <cfRule type="cellIs" dxfId="165" priority="73" operator="lessThan">
      <formula>0</formula>
    </cfRule>
  </conditionalFormatting>
  <conditionalFormatting sqref="BG105 BG17 BG30:BG32 BG34:BG49 BG61 BG20:BG21 BG24:BG28 BG51:BG58">
    <cfRule type="cellIs" dxfId="164" priority="72" operator="lessThan">
      <formula>0</formula>
    </cfRule>
  </conditionalFormatting>
  <conditionalFormatting sqref="BG23">
    <cfRule type="cellIs" dxfId="163" priority="69" operator="lessThan">
      <formula>0</formula>
    </cfRule>
  </conditionalFormatting>
  <conditionalFormatting sqref="BG50">
    <cfRule type="cellIs" dxfId="162" priority="68" operator="lessThan">
      <formula>0</formula>
    </cfRule>
  </conditionalFormatting>
  <conditionalFormatting sqref="AF104 AC103:AE106">
    <cfRule type="cellIs" dxfId="161" priority="66" operator="lessThan">
      <formula>0</formula>
    </cfRule>
  </conditionalFormatting>
  <conditionalFormatting sqref="AF103:AH103 AF105:AH106 AG103:AH104">
    <cfRule type="cellIs" dxfId="160" priority="62" operator="lessThan">
      <formula>0</formula>
    </cfRule>
  </conditionalFormatting>
  <conditionalFormatting sqref="AI103:AK106">
    <cfRule type="cellIs" dxfId="159" priority="60" operator="lessThan">
      <formula>0</formula>
    </cfRule>
  </conditionalFormatting>
  <conditionalFormatting sqref="AO17:AQ17">
    <cfRule type="cellIs" dxfId="158" priority="46" operator="lessThan">
      <formula>0</formula>
    </cfRule>
  </conditionalFormatting>
  <conditionalFormatting sqref="AO105:AQ105">
    <cfRule type="cellIs" dxfId="157" priority="45" operator="lessThan">
      <formula>0</formula>
    </cfRule>
  </conditionalFormatting>
  <conditionalFormatting sqref="AU69:AU102 AU17:BF17 AU24:BF28 AU61:AX61 AU63:AX67 AU20:AZ21 AU19:AV19 AU23:AV23 AU18:AZ18 BA18:BF21 BA63:BF67 BA61:BF61 AU30:BF32 AY69:AZ102 AY105:AZ105 AY61:AZ67 AU34:BF58">
    <cfRule type="cellIs" dxfId="156" priority="42" operator="lessThan">
      <formula>0</formula>
    </cfRule>
  </conditionalFormatting>
  <conditionalFormatting sqref="AR62:AX62 BA62:BF62 AR68:BF68 AR59:BF59 AR33:BF33 AR106:BF106 AU60:BF60">
    <cfRule type="cellIs" dxfId="155" priority="43" operator="lessThan">
      <formula>0</formula>
    </cfRule>
  </conditionalFormatting>
  <conditionalFormatting sqref="AU105:AX105 BA105:BF105">
    <cfRule type="cellIs" dxfId="154" priority="41" operator="lessThan">
      <formula>0</formula>
    </cfRule>
  </conditionalFormatting>
  <conditionalFormatting sqref="AR17:AT17 AT18">
    <cfRule type="cellIs" dxfId="153" priority="39" operator="lessThan">
      <formula>0</formula>
    </cfRule>
  </conditionalFormatting>
  <conditionalFormatting sqref="AR105:AT105">
    <cfRule type="cellIs" dxfId="152" priority="38" operator="lessThan">
      <formula>0</formula>
    </cfRule>
  </conditionalFormatting>
  <conditionalFormatting sqref="F69:G102">
    <cfRule type="cellIs" dxfId="151" priority="36" operator="lessThan">
      <formula>0</formula>
    </cfRule>
  </conditionalFormatting>
  <conditionalFormatting sqref="AO18:AQ21">
    <cfRule type="cellIs" dxfId="150" priority="33" operator="lessThan">
      <formula>0</formula>
    </cfRule>
  </conditionalFormatting>
  <conditionalFormatting sqref="AR19:AT19 AR18:AS18 AR20:AS21">
    <cfRule type="cellIs" dxfId="149" priority="32" operator="lessThan">
      <formula>0</formula>
    </cfRule>
  </conditionalFormatting>
  <conditionalFormatting sqref="AO23:AQ28">
    <cfRule type="cellIs" dxfId="148" priority="31" operator="lessThan">
      <formula>0</formula>
    </cfRule>
  </conditionalFormatting>
  <conditionalFormatting sqref="AR23:AS28">
    <cfRule type="cellIs" dxfId="147" priority="30" operator="lessThan">
      <formula>0</formula>
    </cfRule>
  </conditionalFormatting>
  <conditionalFormatting sqref="AO30:AQ32">
    <cfRule type="cellIs" dxfId="146" priority="29" operator="lessThan">
      <formula>0</formula>
    </cfRule>
  </conditionalFormatting>
  <conditionalFormatting sqref="AR30:AS32">
    <cfRule type="cellIs" dxfId="145" priority="28" operator="lessThan">
      <formula>0</formula>
    </cfRule>
  </conditionalFormatting>
  <conditionalFormatting sqref="AO34:AQ58">
    <cfRule type="cellIs" dxfId="144" priority="27" operator="lessThan">
      <formula>0</formula>
    </cfRule>
  </conditionalFormatting>
  <conditionalFormatting sqref="AR34:AS58">
    <cfRule type="cellIs" dxfId="143" priority="26" operator="lessThan">
      <formula>0</formula>
    </cfRule>
  </conditionalFormatting>
  <conditionalFormatting sqref="AO61:AQ61">
    <cfRule type="cellIs" dxfId="142" priority="25" operator="lessThan">
      <formula>0</formula>
    </cfRule>
  </conditionalFormatting>
  <conditionalFormatting sqref="AR61:AS61">
    <cfRule type="cellIs" dxfId="141" priority="24" operator="lessThan">
      <formula>0</formula>
    </cfRule>
  </conditionalFormatting>
  <conditionalFormatting sqref="AO63:AQ67">
    <cfRule type="cellIs" dxfId="140" priority="21" operator="lessThan">
      <formula>0</formula>
    </cfRule>
  </conditionalFormatting>
  <conditionalFormatting sqref="AR63:AS67">
    <cfRule type="cellIs" dxfId="139" priority="20" operator="lessThan">
      <formula>0</formula>
    </cfRule>
  </conditionalFormatting>
  <conditionalFormatting sqref="AO69:AQ102">
    <cfRule type="cellIs" dxfId="138" priority="19" operator="lessThan">
      <formula>0</formula>
    </cfRule>
  </conditionalFormatting>
  <conditionalFormatting sqref="AR69:AS102">
    <cfRule type="cellIs" dxfId="137" priority="18" operator="lessThan">
      <formula>0</formula>
    </cfRule>
  </conditionalFormatting>
  <conditionalFormatting sqref="BG19">
    <cfRule type="cellIs" dxfId="136" priority="16" operator="lessThan">
      <formula>0</formula>
    </cfRule>
  </conditionalFormatting>
  <conditionalFormatting sqref="L69:M102">
    <cfRule type="cellIs" dxfId="135" priority="15" operator="lessThan">
      <formula>0</formula>
    </cfRule>
  </conditionalFormatting>
  <conditionalFormatting sqref="BG70">
    <cfRule type="cellIs" dxfId="134" priority="14" operator="lessThan">
      <formula>0</formula>
    </cfRule>
  </conditionalFormatting>
  <conditionalFormatting sqref="AT23">
    <cfRule type="cellIs" dxfId="133" priority="13" operator="lessThan">
      <formula>0</formula>
    </cfRule>
  </conditionalFormatting>
  <conditionalFormatting sqref="AT70">
    <cfRule type="cellIs" dxfId="132" priority="12" operator="lessThan">
      <formula>0</formula>
    </cfRule>
  </conditionalFormatting>
  <conditionalFormatting sqref="AT20:AT21">
    <cfRule type="cellIs" dxfId="131" priority="11" operator="lessThan">
      <formula>0</formula>
    </cfRule>
  </conditionalFormatting>
  <conditionalFormatting sqref="AT24:AT28">
    <cfRule type="cellIs" dxfId="130" priority="10" operator="lessThan">
      <formula>0</formula>
    </cfRule>
  </conditionalFormatting>
  <conditionalFormatting sqref="AT30:AT32">
    <cfRule type="cellIs" dxfId="129" priority="9" operator="lessThan">
      <formula>0</formula>
    </cfRule>
  </conditionalFormatting>
  <conditionalFormatting sqref="AT34:AT58">
    <cfRule type="cellIs" dxfId="128" priority="8" operator="lessThan">
      <formula>0</formula>
    </cfRule>
  </conditionalFormatting>
  <conditionalFormatting sqref="AT61">
    <cfRule type="cellIs" dxfId="127" priority="7" operator="lessThan">
      <formula>0</formula>
    </cfRule>
  </conditionalFormatting>
  <conditionalFormatting sqref="AT63:AT67">
    <cfRule type="cellIs" dxfId="126" priority="6" operator="lessThan">
      <formula>0</formula>
    </cfRule>
  </conditionalFormatting>
  <conditionalFormatting sqref="AT69">
    <cfRule type="cellIs" dxfId="125" priority="5" operator="lessThan">
      <formula>0</formula>
    </cfRule>
  </conditionalFormatting>
  <conditionalFormatting sqref="AT71:AT102">
    <cfRule type="cellIs" dxfId="124" priority="4" operator="lessThan">
      <formula>0</formula>
    </cfRule>
  </conditionalFormatting>
  <conditionalFormatting sqref="AW19:AZ19">
    <cfRule type="cellIs" dxfId="123" priority="3" operator="lessThan">
      <formula>0</formula>
    </cfRule>
  </conditionalFormatting>
  <conditionalFormatting sqref="AW23:BF23">
    <cfRule type="cellIs" dxfId="122" priority="2" operator="lessThan">
      <formula>0</formula>
    </cfRule>
  </conditionalFormatting>
  <conditionalFormatting sqref="AW70:AX70 BA70:BF70">
    <cfRule type="cellIs" dxfId="121" priority="1" operator="lessThan">
      <formula>0</formula>
    </cfRule>
  </conditionalFormatting>
  <printOptions verticalCentered="1"/>
  <pageMargins left="0.59055118110236227" right="0.31496062992125984" top="0" bottom="0" header="0" footer="0"/>
  <pageSetup paperSize="8" scale="25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L111"/>
  <sheetViews>
    <sheetView view="pageBreakPreview" zoomScale="50" zoomScaleNormal="40" zoomScaleSheetLayoutView="50" workbookViewId="0">
      <pane xSplit="3" ySplit="17" topLeftCell="AY18" activePane="bottomRight" state="frozen"/>
      <selection activeCell="F120" sqref="F120"/>
      <selection pane="topRight" activeCell="F120" sqref="F120"/>
      <selection pane="bottomLeft" activeCell="F120" sqref="F120"/>
      <selection pane="bottomRight" activeCell="BR1" sqref="BR1"/>
    </sheetView>
  </sheetViews>
  <sheetFormatPr defaultRowHeight="26.25"/>
  <cols>
    <col min="1" max="1" width="4.33203125" style="1" customWidth="1"/>
    <col min="2" max="2" width="85.33203125" style="1" customWidth="1"/>
    <col min="3" max="3" width="6.5546875" style="1" customWidth="1"/>
    <col min="4" max="4" width="8.5546875" style="1" hidden="1" customWidth="1"/>
    <col min="5" max="15" width="13.77734375" style="1" customWidth="1"/>
    <col min="16" max="16" width="14.33203125" style="1" customWidth="1"/>
    <col min="17" max="19" width="13.77734375" style="1" customWidth="1"/>
    <col min="20" max="20" width="11.5546875" style="1" hidden="1" customWidth="1"/>
    <col min="21" max="21" width="13.77734375" style="1" hidden="1" customWidth="1"/>
    <col min="22" max="22" width="10.6640625" style="1" hidden="1" customWidth="1"/>
    <col min="23" max="23" width="8.77734375" style="1" hidden="1" customWidth="1"/>
    <col min="24" max="24" width="9" style="1" hidden="1" customWidth="1"/>
    <col min="25" max="25" width="16.5546875" style="1" customWidth="1"/>
    <col min="26" max="26" width="16.33203125" style="1" customWidth="1"/>
    <col min="27" max="36" width="13.77734375" style="1" customWidth="1"/>
    <col min="37" max="37" width="11.88671875" style="1" customWidth="1"/>
    <col min="38" max="38" width="12" style="1" customWidth="1"/>
    <col min="39" max="39" width="12.33203125" style="1" customWidth="1"/>
    <col min="40" max="44" width="13.77734375" style="1" customWidth="1"/>
    <col min="45" max="45" width="15.44140625" style="1" customWidth="1"/>
    <col min="46" max="46" width="11.88671875" style="1" customWidth="1"/>
    <col min="47" max="47" width="11.33203125" style="1" customWidth="1"/>
    <col min="48" max="48" width="10.88671875" style="1" customWidth="1"/>
    <col min="49" max="49" width="15.44140625" style="1" customWidth="1"/>
    <col min="50" max="50" width="13.77734375" style="1" customWidth="1"/>
    <col min="51" max="51" width="14.33203125" style="1" customWidth="1"/>
    <col min="52" max="56" width="13.77734375" style="1" customWidth="1"/>
    <col min="57" max="57" width="15.77734375" style="1" customWidth="1"/>
    <col min="58" max="58" width="13.88671875" style="1" customWidth="1"/>
    <col min="59" max="59" width="12" style="1" customWidth="1"/>
    <col min="60" max="61" width="13.77734375" style="1" customWidth="1"/>
    <col min="62" max="62" width="11.33203125" style="1" customWidth="1"/>
    <col min="63" max="63" width="11.88671875" style="1" customWidth="1"/>
    <col min="64" max="64" width="10.6640625" style="1" customWidth="1"/>
    <col min="65" max="65" width="12.33203125" style="1" customWidth="1"/>
    <col min="66" max="66" width="15" style="1" customWidth="1"/>
    <col min="67" max="67" width="14.5546875" style="1" customWidth="1"/>
    <col min="68" max="68" width="15" style="1" customWidth="1"/>
    <col min="69" max="69" width="15.5546875" style="1" customWidth="1"/>
    <col min="70" max="70" width="28.33203125" style="1" customWidth="1"/>
    <col min="71" max="71" width="18.33203125" style="3" hidden="1" customWidth="1"/>
    <col min="72" max="72" width="18.109375" style="3" hidden="1" customWidth="1"/>
    <col min="73" max="77" width="16.109375" style="1" hidden="1" customWidth="1"/>
    <col min="78" max="79" width="18" style="1" hidden="1" customWidth="1"/>
    <col min="80" max="80" width="19.33203125" style="1" hidden="1" customWidth="1"/>
    <col min="81" max="86" width="8.88671875" style="1" hidden="1" customWidth="1"/>
    <col min="87" max="87" width="15.33203125" style="1" hidden="1" customWidth="1"/>
    <col min="88" max="88" width="8.88671875" style="1" hidden="1" customWidth="1"/>
    <col min="89" max="89" width="8.88671875" style="1"/>
    <col min="90" max="90" width="15.33203125" style="1" customWidth="1"/>
    <col min="91" max="16384" width="8.88671875" style="1"/>
  </cols>
  <sheetData>
    <row r="1" spans="1:80" ht="35.25">
      <c r="B1" s="118" t="s">
        <v>269</v>
      </c>
      <c r="BN1" s="35"/>
      <c r="BO1" s="35"/>
      <c r="BR1" s="109" t="s">
        <v>282</v>
      </c>
      <c r="BV1" s="35"/>
      <c r="BW1" s="35"/>
    </row>
    <row r="2" spans="1:80" ht="35.25" hidden="1" customHeight="1">
      <c r="B2" s="118"/>
    </row>
    <row r="3" spans="1:80" ht="35.25" hidden="1" customHeight="1">
      <c r="B3" s="118"/>
    </row>
    <row r="4" spans="1:80" ht="35.25" hidden="1" customHeight="1">
      <c r="B4" s="118"/>
    </row>
    <row r="5" spans="1:80" ht="35.25" hidden="1" customHeight="1">
      <c r="B5" s="118"/>
    </row>
    <row r="6" spans="1:80" ht="35.25" hidden="1" customHeight="1">
      <c r="B6" s="118"/>
    </row>
    <row r="7" spans="1:80" ht="35.25" hidden="1" customHeight="1">
      <c r="B7" s="118"/>
    </row>
    <row r="8" spans="1:80" ht="35.25" hidden="1" customHeight="1">
      <c r="B8" s="118"/>
    </row>
    <row r="9" spans="1:80" ht="26.25" hidden="1" customHeight="1"/>
    <row r="10" spans="1:80" s="35" customFormat="1" ht="39.75" customHeight="1">
      <c r="A10" s="336" t="s">
        <v>0</v>
      </c>
      <c r="B10" s="336" t="s">
        <v>1</v>
      </c>
      <c r="C10" s="339" t="s">
        <v>2</v>
      </c>
      <c r="D10" s="386" t="s">
        <v>157</v>
      </c>
      <c r="E10" s="385" t="s">
        <v>262</v>
      </c>
      <c r="F10" s="385"/>
      <c r="G10" s="385"/>
      <c r="H10" s="385"/>
      <c r="I10" s="385"/>
      <c r="J10" s="385" t="s">
        <v>272</v>
      </c>
      <c r="K10" s="385"/>
      <c r="L10" s="385"/>
      <c r="M10" s="385"/>
      <c r="N10" s="385"/>
      <c r="O10" s="385" t="s">
        <v>270</v>
      </c>
      <c r="P10" s="385"/>
      <c r="Q10" s="385"/>
      <c r="R10" s="385"/>
      <c r="S10" s="385"/>
      <c r="T10" s="385" t="s">
        <v>271</v>
      </c>
      <c r="U10" s="385"/>
      <c r="V10" s="385"/>
      <c r="W10" s="385"/>
      <c r="X10" s="385"/>
      <c r="Y10" s="385" t="s">
        <v>4</v>
      </c>
      <c r="Z10" s="385"/>
      <c r="AA10" s="385"/>
      <c r="AB10" s="385"/>
      <c r="AC10" s="385"/>
      <c r="AD10" s="385" t="s">
        <v>5</v>
      </c>
      <c r="AE10" s="385"/>
      <c r="AF10" s="385"/>
      <c r="AG10" s="385"/>
      <c r="AH10" s="385"/>
      <c r="AI10" s="385"/>
      <c r="AJ10" s="385"/>
      <c r="AK10" s="385"/>
      <c r="AL10" s="385"/>
      <c r="AM10" s="385"/>
      <c r="AN10" s="385"/>
      <c r="AO10" s="385"/>
      <c r="AP10" s="385"/>
      <c r="AQ10" s="385"/>
      <c r="AR10" s="385"/>
      <c r="AS10" s="355" t="s">
        <v>273</v>
      </c>
      <c r="AT10" s="356"/>
      <c r="AU10" s="356"/>
      <c r="AV10" s="356"/>
      <c r="AW10" s="357"/>
      <c r="AX10" s="385" t="s">
        <v>242</v>
      </c>
      <c r="AY10" s="385"/>
      <c r="AZ10" s="385"/>
      <c r="BA10" s="385"/>
      <c r="BB10" s="385"/>
      <c r="BC10" s="385" t="s">
        <v>149</v>
      </c>
      <c r="BD10" s="385"/>
      <c r="BE10" s="385"/>
      <c r="BF10" s="385"/>
      <c r="BG10" s="385"/>
      <c r="BH10" s="385" t="s">
        <v>7</v>
      </c>
      <c r="BI10" s="385"/>
      <c r="BJ10" s="385"/>
      <c r="BK10" s="385"/>
      <c r="BL10" s="385"/>
      <c r="BM10" s="355" t="s">
        <v>208</v>
      </c>
      <c r="BN10" s="356"/>
      <c r="BO10" s="356"/>
      <c r="BP10" s="356"/>
      <c r="BQ10" s="357"/>
      <c r="BR10" s="389" t="s">
        <v>9</v>
      </c>
      <c r="BS10" s="381" t="s">
        <v>198</v>
      </c>
      <c r="BT10" s="382"/>
      <c r="BU10" s="355" t="s">
        <v>196</v>
      </c>
      <c r="BV10" s="356"/>
      <c r="BW10" s="356"/>
      <c r="BX10" s="356"/>
      <c r="BY10" s="356"/>
      <c r="BZ10" s="370" t="s">
        <v>199</v>
      </c>
      <c r="CA10" s="371"/>
      <c r="CB10" s="372"/>
    </row>
    <row r="11" spans="1:80" s="35" customFormat="1" ht="94.5" customHeight="1">
      <c r="A11" s="337"/>
      <c r="B11" s="337"/>
      <c r="C11" s="340"/>
      <c r="D11" s="387"/>
      <c r="E11" s="385"/>
      <c r="F11" s="385"/>
      <c r="G11" s="385"/>
      <c r="H11" s="385"/>
      <c r="I11" s="385"/>
      <c r="J11" s="385"/>
      <c r="K11" s="385"/>
      <c r="L11" s="385"/>
      <c r="M11" s="385"/>
      <c r="N11" s="385"/>
      <c r="O11" s="385"/>
      <c r="P11" s="385"/>
      <c r="Q11" s="385"/>
      <c r="R11" s="385"/>
      <c r="S11" s="385"/>
      <c r="T11" s="385"/>
      <c r="U11" s="385"/>
      <c r="V11" s="385"/>
      <c r="W11" s="385"/>
      <c r="X11" s="385"/>
      <c r="Y11" s="385"/>
      <c r="Z11" s="385"/>
      <c r="AA11" s="385"/>
      <c r="AB11" s="385"/>
      <c r="AC11" s="385"/>
      <c r="AD11" s="385" t="s">
        <v>10</v>
      </c>
      <c r="AE11" s="385"/>
      <c r="AF11" s="385"/>
      <c r="AG11" s="385"/>
      <c r="AH11" s="385"/>
      <c r="AI11" s="385" t="s">
        <v>161</v>
      </c>
      <c r="AJ11" s="385"/>
      <c r="AK11" s="385"/>
      <c r="AL11" s="385"/>
      <c r="AM11" s="385"/>
      <c r="AN11" s="392" t="s">
        <v>12</v>
      </c>
      <c r="AO11" s="392"/>
      <c r="AP11" s="392"/>
      <c r="AQ11" s="392"/>
      <c r="AR11" s="392"/>
      <c r="AS11" s="358"/>
      <c r="AT11" s="359"/>
      <c r="AU11" s="359"/>
      <c r="AV11" s="359"/>
      <c r="AW11" s="360"/>
      <c r="AX11" s="385"/>
      <c r="AY11" s="385"/>
      <c r="AZ11" s="385"/>
      <c r="BA11" s="385"/>
      <c r="BB11" s="385"/>
      <c r="BC11" s="385"/>
      <c r="BD11" s="385"/>
      <c r="BE11" s="385"/>
      <c r="BF11" s="385"/>
      <c r="BG11" s="385"/>
      <c r="BH11" s="385"/>
      <c r="BI11" s="385"/>
      <c r="BJ11" s="385"/>
      <c r="BK11" s="385"/>
      <c r="BL11" s="385"/>
      <c r="BM11" s="358"/>
      <c r="BN11" s="359"/>
      <c r="BO11" s="359"/>
      <c r="BP11" s="359"/>
      <c r="BQ11" s="360"/>
      <c r="BR11" s="390"/>
      <c r="BS11" s="383"/>
      <c r="BT11" s="384"/>
      <c r="BU11" s="358"/>
      <c r="BV11" s="359"/>
      <c r="BW11" s="359"/>
      <c r="BX11" s="359"/>
      <c r="BY11" s="359"/>
      <c r="BZ11" s="341" t="s">
        <v>164</v>
      </c>
      <c r="CA11" s="342"/>
      <c r="CB11" s="343"/>
    </row>
    <row r="12" spans="1:80" s="42" customFormat="1" ht="52.5" customHeight="1">
      <c r="A12" s="337"/>
      <c r="B12" s="337"/>
      <c r="C12" s="340"/>
      <c r="D12" s="387"/>
      <c r="E12" s="361" t="s">
        <v>162</v>
      </c>
      <c r="F12" s="364" t="s">
        <v>152</v>
      </c>
      <c r="G12" s="365"/>
      <c r="H12" s="365"/>
      <c r="I12" s="366"/>
      <c r="J12" s="361" t="s">
        <v>162</v>
      </c>
      <c r="K12" s="364" t="s">
        <v>152</v>
      </c>
      <c r="L12" s="365"/>
      <c r="M12" s="365"/>
      <c r="N12" s="366"/>
      <c r="O12" s="361" t="s">
        <v>162</v>
      </c>
      <c r="P12" s="364" t="s">
        <v>152</v>
      </c>
      <c r="Q12" s="365"/>
      <c r="R12" s="365"/>
      <c r="S12" s="366"/>
      <c r="T12" s="361" t="s">
        <v>162</v>
      </c>
      <c r="U12" s="364" t="s">
        <v>152</v>
      </c>
      <c r="V12" s="365"/>
      <c r="W12" s="365"/>
      <c r="X12" s="366"/>
      <c r="Y12" s="361" t="s">
        <v>162</v>
      </c>
      <c r="Z12" s="364" t="s">
        <v>152</v>
      </c>
      <c r="AA12" s="365"/>
      <c r="AB12" s="365"/>
      <c r="AC12" s="366"/>
      <c r="AD12" s="361" t="s">
        <v>162</v>
      </c>
      <c r="AE12" s="364" t="s">
        <v>152</v>
      </c>
      <c r="AF12" s="365"/>
      <c r="AG12" s="365"/>
      <c r="AH12" s="366"/>
      <c r="AI12" s="361" t="s">
        <v>162</v>
      </c>
      <c r="AJ12" s="364" t="s">
        <v>152</v>
      </c>
      <c r="AK12" s="365"/>
      <c r="AL12" s="365"/>
      <c r="AM12" s="366"/>
      <c r="AN12" s="361" t="s">
        <v>162</v>
      </c>
      <c r="AO12" s="364" t="s">
        <v>152</v>
      </c>
      <c r="AP12" s="365"/>
      <c r="AQ12" s="365"/>
      <c r="AR12" s="366"/>
      <c r="AS12" s="361" t="s">
        <v>162</v>
      </c>
      <c r="AT12" s="364" t="s">
        <v>152</v>
      </c>
      <c r="AU12" s="365"/>
      <c r="AV12" s="365"/>
      <c r="AW12" s="366"/>
      <c r="AX12" s="361" t="s">
        <v>162</v>
      </c>
      <c r="AY12" s="364" t="s">
        <v>152</v>
      </c>
      <c r="AZ12" s="365"/>
      <c r="BA12" s="365"/>
      <c r="BB12" s="366"/>
      <c r="BC12" s="361" t="s">
        <v>162</v>
      </c>
      <c r="BD12" s="364" t="s">
        <v>152</v>
      </c>
      <c r="BE12" s="365"/>
      <c r="BF12" s="365"/>
      <c r="BG12" s="366"/>
      <c r="BH12" s="361" t="s">
        <v>162</v>
      </c>
      <c r="BI12" s="364" t="s">
        <v>152</v>
      </c>
      <c r="BJ12" s="365"/>
      <c r="BK12" s="365"/>
      <c r="BL12" s="366"/>
      <c r="BM12" s="361" t="s">
        <v>162</v>
      </c>
      <c r="BN12" s="364" t="s">
        <v>152</v>
      </c>
      <c r="BO12" s="365"/>
      <c r="BP12" s="365"/>
      <c r="BQ12" s="366"/>
      <c r="BR12" s="390"/>
      <c r="BS12" s="379" t="s">
        <v>164</v>
      </c>
      <c r="BT12" s="380"/>
      <c r="BU12" s="361" t="s">
        <v>162</v>
      </c>
      <c r="BV12" s="364" t="s">
        <v>152</v>
      </c>
      <c r="BW12" s="365"/>
      <c r="BX12" s="365"/>
      <c r="BY12" s="365"/>
      <c r="BZ12" s="373"/>
      <c r="CA12" s="374"/>
      <c r="CB12" s="375"/>
    </row>
    <row r="13" spans="1:80" s="42" customFormat="1" ht="52.5" customHeight="1">
      <c r="A13" s="337"/>
      <c r="B13" s="337"/>
      <c r="C13" s="340"/>
      <c r="D13" s="387"/>
      <c r="E13" s="362"/>
      <c r="F13" s="158"/>
      <c r="G13" s="160"/>
      <c r="H13" s="159"/>
      <c r="I13" s="161"/>
      <c r="J13" s="362"/>
      <c r="K13" s="158"/>
      <c r="L13" s="160"/>
      <c r="M13" s="159"/>
      <c r="N13" s="161"/>
      <c r="O13" s="362"/>
      <c r="P13" s="158"/>
      <c r="Q13" s="160"/>
      <c r="R13" s="159"/>
      <c r="S13" s="161"/>
      <c r="T13" s="362"/>
      <c r="U13" s="158"/>
      <c r="V13" s="160"/>
      <c r="W13" s="159"/>
      <c r="X13" s="161"/>
      <c r="Y13" s="362"/>
      <c r="Z13" s="158"/>
      <c r="AA13" s="160"/>
      <c r="AB13" s="159"/>
      <c r="AC13" s="161"/>
      <c r="AD13" s="362"/>
      <c r="AE13" s="158"/>
      <c r="AF13" s="160"/>
      <c r="AG13" s="159"/>
      <c r="AH13" s="161"/>
      <c r="AI13" s="362"/>
      <c r="AJ13" s="369" t="s">
        <v>164</v>
      </c>
      <c r="AK13" s="369" t="s">
        <v>165</v>
      </c>
      <c r="AL13" s="369" t="s">
        <v>166</v>
      </c>
      <c r="AM13" s="369" t="s">
        <v>167</v>
      </c>
      <c r="AN13" s="362"/>
      <c r="AO13" s="367" t="s">
        <v>164</v>
      </c>
      <c r="AP13" s="369" t="s">
        <v>165</v>
      </c>
      <c r="AQ13" s="369" t="s">
        <v>166</v>
      </c>
      <c r="AR13" s="369" t="s">
        <v>167</v>
      </c>
      <c r="AS13" s="362"/>
      <c r="AT13" s="367" t="s">
        <v>164</v>
      </c>
      <c r="AU13" s="369" t="s">
        <v>165</v>
      </c>
      <c r="AV13" s="369" t="s">
        <v>166</v>
      </c>
      <c r="AW13" s="369" t="s">
        <v>167</v>
      </c>
      <c r="AX13" s="362"/>
      <c r="AY13" s="367" t="s">
        <v>164</v>
      </c>
      <c r="AZ13" s="369" t="s">
        <v>165</v>
      </c>
      <c r="BA13" s="369" t="s">
        <v>166</v>
      </c>
      <c r="BB13" s="369" t="s">
        <v>167</v>
      </c>
      <c r="BC13" s="362"/>
      <c r="BD13" s="367" t="s">
        <v>164</v>
      </c>
      <c r="BE13" s="369" t="s">
        <v>165</v>
      </c>
      <c r="BF13" s="369" t="s">
        <v>166</v>
      </c>
      <c r="BG13" s="369" t="s">
        <v>167</v>
      </c>
      <c r="BH13" s="362"/>
      <c r="BI13" s="367" t="s">
        <v>164</v>
      </c>
      <c r="BJ13" s="369" t="s">
        <v>165</v>
      </c>
      <c r="BK13" s="369" t="s">
        <v>166</v>
      </c>
      <c r="BL13" s="369" t="s">
        <v>167</v>
      </c>
      <c r="BM13" s="362"/>
      <c r="BN13" s="367" t="s">
        <v>164</v>
      </c>
      <c r="BO13" s="369" t="s">
        <v>165</v>
      </c>
      <c r="BP13" s="369" t="s">
        <v>166</v>
      </c>
      <c r="BQ13" s="369" t="s">
        <v>167</v>
      </c>
      <c r="BR13" s="390"/>
      <c r="BS13" s="376" t="s">
        <v>197</v>
      </c>
      <c r="BT13" s="376" t="s">
        <v>197</v>
      </c>
      <c r="BU13" s="362"/>
      <c r="BV13" s="367" t="s">
        <v>164</v>
      </c>
      <c r="BW13" s="369" t="s">
        <v>165</v>
      </c>
      <c r="BX13" s="369" t="s">
        <v>166</v>
      </c>
      <c r="BY13" s="378" t="s">
        <v>167</v>
      </c>
      <c r="BZ13" s="344"/>
      <c r="CA13" s="345"/>
      <c r="CB13" s="346"/>
    </row>
    <row r="14" spans="1:80" s="122" customFormat="1" ht="196.5" customHeight="1">
      <c r="A14" s="337"/>
      <c r="B14" s="337"/>
      <c r="C14" s="340"/>
      <c r="D14" s="388"/>
      <c r="E14" s="363"/>
      <c r="F14" s="119" t="s">
        <v>164</v>
      </c>
      <c r="G14" s="120" t="s">
        <v>165</v>
      </c>
      <c r="H14" s="119" t="s">
        <v>166</v>
      </c>
      <c r="I14" s="121" t="s">
        <v>167</v>
      </c>
      <c r="J14" s="363"/>
      <c r="K14" s="119" t="s">
        <v>164</v>
      </c>
      <c r="L14" s="120" t="s">
        <v>165</v>
      </c>
      <c r="M14" s="119" t="s">
        <v>166</v>
      </c>
      <c r="N14" s="121" t="s">
        <v>167</v>
      </c>
      <c r="O14" s="363"/>
      <c r="P14" s="119" t="s">
        <v>164</v>
      </c>
      <c r="Q14" s="120" t="s">
        <v>165</v>
      </c>
      <c r="R14" s="119" t="s">
        <v>166</v>
      </c>
      <c r="S14" s="121" t="s">
        <v>167</v>
      </c>
      <c r="T14" s="363"/>
      <c r="U14" s="119" t="s">
        <v>164</v>
      </c>
      <c r="V14" s="120" t="s">
        <v>165</v>
      </c>
      <c r="W14" s="119" t="s">
        <v>166</v>
      </c>
      <c r="X14" s="121" t="s">
        <v>167</v>
      </c>
      <c r="Y14" s="363"/>
      <c r="Z14" s="119" t="s">
        <v>164</v>
      </c>
      <c r="AA14" s="120" t="s">
        <v>165</v>
      </c>
      <c r="AB14" s="119" t="s">
        <v>166</v>
      </c>
      <c r="AC14" s="121" t="s">
        <v>167</v>
      </c>
      <c r="AD14" s="363"/>
      <c r="AE14" s="119" t="s">
        <v>164</v>
      </c>
      <c r="AF14" s="120" t="s">
        <v>165</v>
      </c>
      <c r="AG14" s="119" t="s">
        <v>166</v>
      </c>
      <c r="AH14" s="121" t="s">
        <v>167</v>
      </c>
      <c r="AI14" s="363"/>
      <c r="AJ14" s="369"/>
      <c r="AK14" s="369"/>
      <c r="AL14" s="369"/>
      <c r="AM14" s="369"/>
      <c r="AN14" s="363"/>
      <c r="AO14" s="368"/>
      <c r="AP14" s="369"/>
      <c r="AQ14" s="369"/>
      <c r="AR14" s="369"/>
      <c r="AS14" s="363"/>
      <c r="AT14" s="368"/>
      <c r="AU14" s="369"/>
      <c r="AV14" s="369"/>
      <c r="AW14" s="369"/>
      <c r="AX14" s="363"/>
      <c r="AY14" s="368"/>
      <c r="AZ14" s="369"/>
      <c r="BA14" s="369"/>
      <c r="BB14" s="369"/>
      <c r="BC14" s="363"/>
      <c r="BD14" s="368"/>
      <c r="BE14" s="369"/>
      <c r="BF14" s="369"/>
      <c r="BG14" s="369"/>
      <c r="BH14" s="363"/>
      <c r="BI14" s="368"/>
      <c r="BJ14" s="369"/>
      <c r="BK14" s="369"/>
      <c r="BL14" s="369"/>
      <c r="BM14" s="363"/>
      <c r="BN14" s="368"/>
      <c r="BO14" s="369"/>
      <c r="BP14" s="369"/>
      <c r="BQ14" s="369"/>
      <c r="BR14" s="391"/>
      <c r="BS14" s="377"/>
      <c r="BT14" s="377"/>
      <c r="BU14" s="363"/>
      <c r="BV14" s="368"/>
      <c r="BW14" s="369"/>
      <c r="BX14" s="369"/>
      <c r="BY14" s="378"/>
      <c r="BZ14" s="207" t="s">
        <v>201</v>
      </c>
      <c r="CA14" s="207" t="s">
        <v>202</v>
      </c>
      <c r="CB14" s="207" t="s">
        <v>200</v>
      </c>
    </row>
    <row r="15" spans="1:80" s="9" customFormat="1" ht="23.25" customHeight="1">
      <c r="A15" s="7" t="s">
        <v>15</v>
      </c>
      <c r="B15" s="7" t="s">
        <v>16</v>
      </c>
      <c r="C15" s="123"/>
      <c r="D15" s="163"/>
      <c r="E15" s="7">
        <v>1</v>
      </c>
      <c r="F15" s="7">
        <f>E15+1</f>
        <v>2</v>
      </c>
      <c r="G15" s="147">
        <f t="shared" ref="G15:BM15" si="0">F15+1</f>
        <v>3</v>
      </c>
      <c r="H15" s="147">
        <f t="shared" si="0"/>
        <v>4</v>
      </c>
      <c r="I15" s="147">
        <f t="shared" si="0"/>
        <v>5</v>
      </c>
      <c r="J15" s="147">
        <f>I15+1</f>
        <v>6</v>
      </c>
      <c r="K15" s="147">
        <f t="shared" si="0"/>
        <v>7</v>
      </c>
      <c r="L15" s="147">
        <f t="shared" si="0"/>
        <v>8</v>
      </c>
      <c r="M15" s="147">
        <f t="shared" si="0"/>
        <v>9</v>
      </c>
      <c r="N15" s="147">
        <f t="shared" si="0"/>
        <v>10</v>
      </c>
      <c r="O15" s="147">
        <f t="shared" si="0"/>
        <v>11</v>
      </c>
      <c r="P15" s="147">
        <f t="shared" si="0"/>
        <v>12</v>
      </c>
      <c r="Q15" s="147">
        <f t="shared" si="0"/>
        <v>13</v>
      </c>
      <c r="R15" s="147">
        <f t="shared" si="0"/>
        <v>14</v>
      </c>
      <c r="S15" s="147">
        <f t="shared" si="0"/>
        <v>15</v>
      </c>
      <c r="T15" s="147">
        <f t="shared" si="0"/>
        <v>16</v>
      </c>
      <c r="U15" s="147">
        <f t="shared" si="0"/>
        <v>17</v>
      </c>
      <c r="V15" s="147">
        <f t="shared" si="0"/>
        <v>18</v>
      </c>
      <c r="W15" s="147">
        <f t="shared" si="0"/>
        <v>19</v>
      </c>
      <c r="X15" s="147">
        <f t="shared" si="0"/>
        <v>20</v>
      </c>
      <c r="Y15" s="147">
        <f t="shared" si="0"/>
        <v>21</v>
      </c>
      <c r="Z15" s="147">
        <f t="shared" si="0"/>
        <v>22</v>
      </c>
      <c r="AA15" s="147">
        <f t="shared" si="0"/>
        <v>23</v>
      </c>
      <c r="AB15" s="147">
        <f t="shared" si="0"/>
        <v>24</v>
      </c>
      <c r="AC15" s="147">
        <f t="shared" si="0"/>
        <v>25</v>
      </c>
      <c r="AD15" s="147">
        <f t="shared" si="0"/>
        <v>26</v>
      </c>
      <c r="AE15" s="147">
        <f t="shared" si="0"/>
        <v>27</v>
      </c>
      <c r="AF15" s="147">
        <f t="shared" si="0"/>
        <v>28</v>
      </c>
      <c r="AG15" s="147">
        <f t="shared" si="0"/>
        <v>29</v>
      </c>
      <c r="AH15" s="147">
        <f t="shared" si="0"/>
        <v>30</v>
      </c>
      <c r="AI15" s="147">
        <f t="shared" si="0"/>
        <v>31</v>
      </c>
      <c r="AJ15" s="147">
        <f t="shared" si="0"/>
        <v>32</v>
      </c>
      <c r="AK15" s="147">
        <f t="shared" si="0"/>
        <v>33</v>
      </c>
      <c r="AL15" s="147">
        <f t="shared" si="0"/>
        <v>34</v>
      </c>
      <c r="AM15" s="147">
        <f t="shared" si="0"/>
        <v>35</v>
      </c>
      <c r="AN15" s="147">
        <f t="shared" si="0"/>
        <v>36</v>
      </c>
      <c r="AO15" s="147">
        <f t="shared" si="0"/>
        <v>37</v>
      </c>
      <c r="AP15" s="147">
        <f t="shared" si="0"/>
        <v>38</v>
      </c>
      <c r="AQ15" s="147">
        <f t="shared" si="0"/>
        <v>39</v>
      </c>
      <c r="AR15" s="147">
        <f t="shared" si="0"/>
        <v>40</v>
      </c>
      <c r="AS15" s="147">
        <f t="shared" si="0"/>
        <v>41</v>
      </c>
      <c r="AT15" s="147">
        <f t="shared" si="0"/>
        <v>42</v>
      </c>
      <c r="AU15" s="147">
        <f t="shared" si="0"/>
        <v>43</v>
      </c>
      <c r="AV15" s="147">
        <f t="shared" si="0"/>
        <v>44</v>
      </c>
      <c r="AW15" s="147">
        <f t="shared" si="0"/>
        <v>45</v>
      </c>
      <c r="AX15" s="147">
        <f t="shared" si="0"/>
        <v>46</v>
      </c>
      <c r="AY15" s="147">
        <f t="shared" si="0"/>
        <v>47</v>
      </c>
      <c r="AZ15" s="147">
        <f t="shared" si="0"/>
        <v>48</v>
      </c>
      <c r="BA15" s="147">
        <f t="shared" si="0"/>
        <v>49</v>
      </c>
      <c r="BB15" s="147">
        <f t="shared" si="0"/>
        <v>50</v>
      </c>
      <c r="BC15" s="147">
        <f t="shared" si="0"/>
        <v>51</v>
      </c>
      <c r="BD15" s="147">
        <f t="shared" si="0"/>
        <v>52</v>
      </c>
      <c r="BE15" s="147">
        <f t="shared" si="0"/>
        <v>53</v>
      </c>
      <c r="BF15" s="147">
        <f t="shared" si="0"/>
        <v>54</v>
      </c>
      <c r="BG15" s="147">
        <f t="shared" si="0"/>
        <v>55</v>
      </c>
      <c r="BH15" s="147">
        <f t="shared" si="0"/>
        <v>56</v>
      </c>
      <c r="BI15" s="147">
        <f t="shared" si="0"/>
        <v>57</v>
      </c>
      <c r="BJ15" s="147">
        <f t="shared" si="0"/>
        <v>58</v>
      </c>
      <c r="BK15" s="147">
        <f t="shared" si="0"/>
        <v>59</v>
      </c>
      <c r="BL15" s="147">
        <f t="shared" si="0"/>
        <v>60</v>
      </c>
      <c r="BM15" s="244">
        <f t="shared" si="0"/>
        <v>61</v>
      </c>
      <c r="BN15" s="244">
        <f t="shared" ref="BN15" si="1">BM15+1</f>
        <v>62</v>
      </c>
      <c r="BO15" s="244">
        <f t="shared" ref="BO15" si="2">BN15+1</f>
        <v>63</v>
      </c>
      <c r="BP15" s="244">
        <f t="shared" ref="BP15" si="3">BO15+1</f>
        <v>64</v>
      </c>
      <c r="BQ15" s="244">
        <f t="shared" ref="BQ15" si="4">BP15+1</f>
        <v>65</v>
      </c>
      <c r="BR15" s="244">
        <v>66</v>
      </c>
      <c r="BS15" s="41"/>
      <c r="BT15" s="41"/>
      <c r="BU15" s="244">
        <f>BS15+1</f>
        <v>1</v>
      </c>
      <c r="BV15" s="244">
        <f t="shared" ref="BV15" si="5">BU15+1</f>
        <v>2</v>
      </c>
      <c r="BW15" s="199">
        <f t="shared" ref="BW15" si="6">BV15+1</f>
        <v>3</v>
      </c>
      <c r="BX15" s="199">
        <f t="shared" ref="BX15" si="7">BW15+1</f>
        <v>4</v>
      </c>
      <c r="BY15" s="123">
        <f t="shared" ref="BY15" si="8">BX15+1</f>
        <v>5</v>
      </c>
      <c r="BZ15" s="206"/>
      <c r="CA15" s="206"/>
      <c r="CB15" s="206"/>
    </row>
    <row r="16" spans="1:80" s="35" customFormat="1" ht="23.25" hidden="1" customHeight="1">
      <c r="A16" s="44"/>
      <c r="B16" s="45" t="s">
        <v>155</v>
      </c>
      <c r="C16" s="46"/>
      <c r="D16" s="44"/>
      <c r="E16" s="44">
        <v>1171</v>
      </c>
      <c r="F16" s="44">
        <v>1172</v>
      </c>
      <c r="G16" s="44">
        <v>1174</v>
      </c>
      <c r="H16" s="44">
        <v>1175</v>
      </c>
      <c r="I16" s="44">
        <v>1176</v>
      </c>
      <c r="J16" s="44">
        <v>1171</v>
      </c>
      <c r="K16" s="44">
        <v>1172</v>
      </c>
      <c r="L16" s="44">
        <v>1174</v>
      </c>
      <c r="M16" s="44">
        <v>1175</v>
      </c>
      <c r="N16" s="44">
        <v>1176</v>
      </c>
      <c r="O16" s="44">
        <v>1171</v>
      </c>
      <c r="P16" s="44">
        <v>1172</v>
      </c>
      <c r="Q16" s="44">
        <v>1174</v>
      </c>
      <c r="R16" s="44">
        <v>1175</v>
      </c>
      <c r="S16" s="44">
        <v>1176</v>
      </c>
      <c r="T16" s="44">
        <v>1171</v>
      </c>
      <c r="U16" s="44">
        <v>1172</v>
      </c>
      <c r="V16" s="44">
        <v>1174</v>
      </c>
      <c r="W16" s="44">
        <v>1175</v>
      </c>
      <c r="X16" s="44">
        <v>1176</v>
      </c>
      <c r="Y16" s="44">
        <v>1171</v>
      </c>
      <c r="Z16" s="44">
        <v>1172</v>
      </c>
      <c r="AA16" s="44">
        <v>1174</v>
      </c>
      <c r="AB16" s="44">
        <v>1175</v>
      </c>
      <c r="AC16" s="44">
        <v>1176</v>
      </c>
      <c r="AD16" s="44">
        <v>1171</v>
      </c>
      <c r="AE16" s="44">
        <v>1172</v>
      </c>
      <c r="AF16" s="44">
        <v>1174</v>
      </c>
      <c r="AG16" s="44">
        <v>1175</v>
      </c>
      <c r="AH16" s="44">
        <v>1176</v>
      </c>
      <c r="AI16" s="44">
        <v>1171</v>
      </c>
      <c r="AJ16" s="44">
        <v>1172</v>
      </c>
      <c r="AK16" s="44">
        <v>1174</v>
      </c>
      <c r="AL16" s="44">
        <v>1175</v>
      </c>
      <c r="AM16" s="44">
        <v>1176</v>
      </c>
      <c r="AN16" s="44">
        <v>1171</v>
      </c>
      <c r="AO16" s="44">
        <v>1172</v>
      </c>
      <c r="AP16" s="44">
        <v>1174</v>
      </c>
      <c r="AQ16" s="44">
        <v>1175</v>
      </c>
      <c r="AR16" s="44">
        <v>1176</v>
      </c>
      <c r="AS16" s="44"/>
      <c r="AT16" s="44"/>
      <c r="AU16" s="44"/>
      <c r="AV16" s="44"/>
      <c r="AW16" s="44"/>
      <c r="AX16" s="44">
        <v>1171</v>
      </c>
      <c r="AY16" s="44">
        <v>1172</v>
      </c>
      <c r="AZ16" s="44">
        <v>1174</v>
      </c>
      <c r="BA16" s="44">
        <v>1175</v>
      </c>
      <c r="BB16" s="44">
        <v>1176</v>
      </c>
      <c r="BC16" s="44">
        <v>1171</v>
      </c>
      <c r="BD16" s="44">
        <v>1172</v>
      </c>
      <c r="BE16" s="44">
        <v>1174</v>
      </c>
      <c r="BF16" s="44">
        <v>1175</v>
      </c>
      <c r="BG16" s="44">
        <v>1176</v>
      </c>
      <c r="BH16" s="44">
        <v>1171</v>
      </c>
      <c r="BI16" s="44">
        <v>1172</v>
      </c>
      <c r="BJ16" s="44">
        <v>1174</v>
      </c>
      <c r="BK16" s="44">
        <v>1175</v>
      </c>
      <c r="BL16" s="44">
        <v>1176</v>
      </c>
      <c r="BM16" s="44">
        <v>1171</v>
      </c>
      <c r="BN16" s="44">
        <v>1174</v>
      </c>
      <c r="BO16" s="44">
        <v>1175</v>
      </c>
      <c r="BP16" s="44">
        <v>1176</v>
      </c>
      <c r="BQ16" s="44"/>
      <c r="BR16" s="44">
        <v>1176</v>
      </c>
      <c r="BS16" s="3"/>
      <c r="BT16" s="3"/>
      <c r="BU16" s="44">
        <v>1171</v>
      </c>
      <c r="BV16" s="44">
        <v>1174</v>
      </c>
      <c r="BW16" s="44">
        <v>1175</v>
      </c>
      <c r="BX16" s="44">
        <v>1176</v>
      </c>
      <c r="BY16" s="202"/>
      <c r="BZ16" s="205"/>
      <c r="CA16" s="205"/>
      <c r="CB16" s="205"/>
    </row>
    <row r="17" spans="1:90" ht="23.25">
      <c r="A17" s="99">
        <v>1</v>
      </c>
      <c r="B17" s="216" t="s">
        <v>17</v>
      </c>
      <c r="C17" s="47" t="s">
        <v>18</v>
      </c>
      <c r="D17" s="13"/>
      <c r="E17" s="124">
        <f>SUM(F17:I17)</f>
        <v>3092</v>
      </c>
      <c r="F17" s="13">
        <v>1953</v>
      </c>
      <c r="G17" s="13">
        <v>453</v>
      </c>
      <c r="H17" s="13">
        <v>300</v>
      </c>
      <c r="I17" s="13">
        <v>386</v>
      </c>
      <c r="J17" s="124">
        <f>SUM(K17:N17)</f>
        <v>2061</v>
      </c>
      <c r="K17" s="13">
        <f t="shared" ref="K17:N21" si="9">ROUND(F17/12*$K$107,0)</f>
        <v>1302</v>
      </c>
      <c r="L17" s="13">
        <f t="shared" si="9"/>
        <v>302</v>
      </c>
      <c r="M17" s="13">
        <f t="shared" si="9"/>
        <v>200</v>
      </c>
      <c r="N17" s="13">
        <f t="shared" si="9"/>
        <v>257</v>
      </c>
      <c r="O17" s="124">
        <f>SUM(P17:S17)</f>
        <v>2139</v>
      </c>
      <c r="P17" s="13">
        <v>1217</v>
      </c>
      <c r="Q17" s="13">
        <v>286</v>
      </c>
      <c r="R17" s="13">
        <v>310</v>
      </c>
      <c r="S17" s="13">
        <v>326</v>
      </c>
      <c r="T17" s="124">
        <f>[4]Итого!BE17</f>
        <v>0</v>
      </c>
      <c r="U17" s="13"/>
      <c r="V17" s="13"/>
      <c r="W17" s="13"/>
      <c r="X17" s="13"/>
      <c r="Y17" s="125">
        <f>IFERROR(ROUND(O17/J17*100,2),0)</f>
        <v>103.78</v>
      </c>
      <c r="Z17" s="14">
        <f>IFERROR(ROUND(P17/K17*100,2),0)</f>
        <v>93.47</v>
      </c>
      <c r="AA17" s="14">
        <f t="shared" ref="AA17:AC57" si="10">IFERROR(ROUND(Q17/L17*100,2),0)</f>
        <v>94.7</v>
      </c>
      <c r="AB17" s="14">
        <f t="shared" si="10"/>
        <v>155</v>
      </c>
      <c r="AC17" s="14">
        <f t="shared" si="10"/>
        <v>126.85</v>
      </c>
      <c r="AD17" s="124">
        <f>AH17+AG17+AF17+AE17</f>
        <v>78</v>
      </c>
      <c r="AE17" s="13">
        <f>P17-K17</f>
        <v>-85</v>
      </c>
      <c r="AF17" s="13">
        <f t="shared" ref="AE17:AH21" si="11">Q17-L17</f>
        <v>-16</v>
      </c>
      <c r="AG17" s="13">
        <f t="shared" si="11"/>
        <v>110</v>
      </c>
      <c r="AH17" s="13">
        <f t="shared" si="11"/>
        <v>69</v>
      </c>
      <c r="AI17" s="124">
        <f>SUM(AJ17:AM17)</f>
        <v>179</v>
      </c>
      <c r="AJ17" s="209">
        <f>IFERROR(IF(AE17&gt;0,AE17,0),0)</f>
        <v>0</v>
      </c>
      <c r="AK17" s="13">
        <f t="shared" ref="AK17:AM21" si="12">IFERROR(IF(AF17&gt;0,AF17,0),0)</f>
        <v>0</v>
      </c>
      <c r="AL17" s="13">
        <f t="shared" si="12"/>
        <v>110</v>
      </c>
      <c r="AM17" s="13">
        <f t="shared" si="12"/>
        <v>69</v>
      </c>
      <c r="AN17" s="124">
        <f>SUM(AO17:AR17)</f>
        <v>-101</v>
      </c>
      <c r="AO17" s="13">
        <f>IFERROR(IF(AE17&lt;0,AE17,0),0)</f>
        <v>-85</v>
      </c>
      <c r="AP17" s="13">
        <f t="shared" ref="AP17:AR21" si="13">IFERROR(IF(AF17&lt;0,AF17,0),0)</f>
        <v>-16</v>
      </c>
      <c r="AQ17" s="13">
        <f t="shared" si="13"/>
        <v>0</v>
      </c>
      <c r="AR17" s="13">
        <f t="shared" si="13"/>
        <v>0</v>
      </c>
      <c r="AS17" s="148">
        <f t="shared" ref="AS17:AS58" si="14">AT17+AU17+AV17+AW17</f>
        <v>268</v>
      </c>
      <c r="AT17" s="13">
        <f t="shared" ref="AT17:AW21" si="15">ROUND(P17/$AT$107,0)</f>
        <v>152</v>
      </c>
      <c r="AU17" s="13">
        <f t="shared" si="15"/>
        <v>36</v>
      </c>
      <c r="AV17" s="13">
        <f t="shared" si="15"/>
        <v>39</v>
      </c>
      <c r="AW17" s="13">
        <f t="shared" si="15"/>
        <v>41</v>
      </c>
      <c r="AX17" s="124">
        <f>SUM(AY17:BB17)</f>
        <v>953</v>
      </c>
      <c r="AY17" s="13">
        <f t="shared" ref="AY17:BB21" si="16">F17-P17</f>
        <v>736</v>
      </c>
      <c r="AZ17" s="110">
        <f t="shared" si="16"/>
        <v>167</v>
      </c>
      <c r="BA17" s="13">
        <f t="shared" si="16"/>
        <v>-10</v>
      </c>
      <c r="BB17" s="13">
        <f t="shared" si="16"/>
        <v>60</v>
      </c>
      <c r="BC17" s="233">
        <f>IFERROR(ROUND((AX17/AS17),1),0)</f>
        <v>3.6</v>
      </c>
      <c r="BD17" s="234">
        <f t="shared" ref="BD17:BD80" si="17">IFERROR(ROUND((AY17/AT17),1),0)</f>
        <v>4.8</v>
      </c>
      <c r="BE17" s="234">
        <f t="shared" ref="BE17:BE80" si="18">IFERROR(ROUND((AZ17/AU17),1),0)</f>
        <v>4.5999999999999996</v>
      </c>
      <c r="BF17" s="234">
        <f t="shared" ref="BF17:BF80" si="19">IFERROR(ROUND((BA17/AV17),1),0)</f>
        <v>-0.3</v>
      </c>
      <c r="BG17" s="234">
        <f t="shared" ref="BG17:BG80" si="20">IFERROR(ROUND((BB17/AW17),1),0)</f>
        <v>1.5</v>
      </c>
      <c r="BH17" s="124">
        <f>BI17+BJ17+BK17+BL17</f>
        <v>0</v>
      </c>
      <c r="BI17" s="13"/>
      <c r="BJ17" s="13"/>
      <c r="BK17" s="13"/>
      <c r="BL17" s="13"/>
      <c r="BM17" s="124">
        <f>SUM(BN17:BQ17)</f>
        <v>10</v>
      </c>
      <c r="BN17" s="13"/>
      <c r="BO17" s="13"/>
      <c r="BP17" s="13">
        <v>10</v>
      </c>
      <c r="BQ17" s="13"/>
      <c r="BR17" s="15"/>
      <c r="BS17" s="13">
        <f>ROUND($BS$107*AJ17,0)</f>
        <v>0</v>
      </c>
      <c r="BT17" s="13">
        <f t="shared" ref="BT17:BT48" si="21">AO17</f>
        <v>-85</v>
      </c>
      <c r="BU17" s="124" t="e">
        <f>SUM(BV17:BY17)</f>
        <v>#REF!</v>
      </c>
      <c r="BV17" s="13" t="e">
        <f>#REF!+BS17+AO17</f>
        <v>#REF!</v>
      </c>
      <c r="BW17" s="13" t="e">
        <f>#REF!</f>
        <v>#REF!</v>
      </c>
      <c r="BX17" s="13" t="e">
        <f>#REF!</f>
        <v>#REF!</v>
      </c>
      <c r="BY17" s="203" t="e">
        <f>#REF!</f>
        <v>#REF!</v>
      </c>
      <c r="BZ17" s="209">
        <f>P17-[5]Итого!BA11</f>
        <v>-31</v>
      </c>
      <c r="CA17" s="209">
        <f>BZ17</f>
        <v>-31</v>
      </c>
      <c r="CB17" s="13" t="e">
        <f>ROUND(CA17*$CB$107,0)</f>
        <v>#REF!</v>
      </c>
      <c r="CC17" s="204"/>
      <c r="CD17" s="13"/>
      <c r="CE17" s="13"/>
      <c r="CF17" s="13"/>
      <c r="CG17" s="13"/>
      <c r="CH17" s="13"/>
      <c r="CI17" s="210" t="e">
        <f>CB17-BV17+BS17</f>
        <v>#REF!</v>
      </c>
    </row>
    <row r="18" spans="1:90" ht="40.5">
      <c r="A18" s="99">
        <v>2</v>
      </c>
      <c r="B18" s="216" t="s">
        <v>19</v>
      </c>
      <c r="C18" s="47" t="s">
        <v>20</v>
      </c>
      <c r="D18" s="13"/>
      <c r="E18" s="124">
        <f>SUM(F18:I18)</f>
        <v>851</v>
      </c>
      <c r="F18" s="13">
        <v>789</v>
      </c>
      <c r="G18" s="13">
        <v>0</v>
      </c>
      <c r="H18" s="13">
        <v>52</v>
      </c>
      <c r="I18" s="13">
        <v>10</v>
      </c>
      <c r="J18" s="124">
        <f>SUM(K18:N18)</f>
        <v>568</v>
      </c>
      <c r="K18" s="13">
        <f t="shared" si="9"/>
        <v>526</v>
      </c>
      <c r="L18" s="13">
        <f t="shared" si="9"/>
        <v>0</v>
      </c>
      <c r="M18" s="13">
        <f t="shared" si="9"/>
        <v>35</v>
      </c>
      <c r="N18" s="13">
        <f t="shared" si="9"/>
        <v>7</v>
      </c>
      <c r="O18" s="124">
        <f>SUM(P18:S18)</f>
        <v>500</v>
      </c>
      <c r="P18" s="13">
        <v>488</v>
      </c>
      <c r="Q18" s="13">
        <v>0</v>
      </c>
      <c r="R18" s="13">
        <v>12</v>
      </c>
      <c r="S18" s="13">
        <v>0</v>
      </c>
      <c r="T18" s="124">
        <f t="shared" ref="T18:T58" si="22">SUM(U18:X18)</f>
        <v>0</v>
      </c>
      <c r="U18" s="13"/>
      <c r="V18" s="13"/>
      <c r="W18" s="13"/>
      <c r="X18" s="13"/>
      <c r="Y18" s="125">
        <f t="shared" ref="Y18:Z57" si="23">IFERROR(ROUND(O18/J18*100,2),0)</f>
        <v>88.03</v>
      </c>
      <c r="Z18" s="14">
        <f>IFERROR(ROUND(P18/K18*100,2),0)</f>
        <v>92.78</v>
      </c>
      <c r="AA18" s="14">
        <f t="shared" si="10"/>
        <v>0</v>
      </c>
      <c r="AB18" s="14">
        <f t="shared" si="10"/>
        <v>34.29</v>
      </c>
      <c r="AC18" s="14">
        <f t="shared" si="10"/>
        <v>0</v>
      </c>
      <c r="AD18" s="124">
        <f t="shared" ref="AD18:AD21" si="24">AH18+AG18+AF18+AE18</f>
        <v>-68</v>
      </c>
      <c r="AE18" s="13">
        <f>P18-K18</f>
        <v>-38</v>
      </c>
      <c r="AF18" s="13">
        <f t="shared" si="11"/>
        <v>0</v>
      </c>
      <c r="AG18" s="13">
        <f t="shared" si="11"/>
        <v>-23</v>
      </c>
      <c r="AH18" s="13">
        <f t="shared" si="11"/>
        <v>-7</v>
      </c>
      <c r="AI18" s="124">
        <f t="shared" ref="AI18:AI28" si="25">SUM(AJ18:AM18)</f>
        <v>0</v>
      </c>
      <c r="AJ18" s="209">
        <f t="shared" ref="AJ18:AJ21" si="26">IFERROR(IF(AE18&gt;0,AE18,0),0)</f>
        <v>0</v>
      </c>
      <c r="AK18" s="13">
        <f t="shared" si="12"/>
        <v>0</v>
      </c>
      <c r="AL18" s="13">
        <f t="shared" si="12"/>
        <v>0</v>
      </c>
      <c r="AM18" s="13">
        <f t="shared" si="12"/>
        <v>0</v>
      </c>
      <c r="AN18" s="124">
        <f t="shared" ref="AN18:AN21" si="27">SUM(AO18:AR18)</f>
        <v>-68</v>
      </c>
      <c r="AO18" s="13">
        <f t="shared" ref="AO18:AO21" si="28">IFERROR(IF(AE18&lt;0,AE18,0),0)</f>
        <v>-38</v>
      </c>
      <c r="AP18" s="13">
        <f t="shared" si="13"/>
        <v>0</v>
      </c>
      <c r="AQ18" s="13">
        <f t="shared" si="13"/>
        <v>-23</v>
      </c>
      <c r="AR18" s="13">
        <f t="shared" si="13"/>
        <v>-7</v>
      </c>
      <c r="AS18" s="148">
        <f t="shared" si="14"/>
        <v>63</v>
      </c>
      <c r="AT18" s="13">
        <f t="shared" si="15"/>
        <v>61</v>
      </c>
      <c r="AU18" s="13">
        <f t="shared" si="15"/>
        <v>0</v>
      </c>
      <c r="AV18" s="13">
        <f t="shared" si="15"/>
        <v>2</v>
      </c>
      <c r="AW18" s="13">
        <f t="shared" si="15"/>
        <v>0</v>
      </c>
      <c r="AX18" s="124">
        <f>SUM(AY18:BB18)</f>
        <v>351</v>
      </c>
      <c r="AY18" s="13">
        <f t="shared" si="16"/>
        <v>301</v>
      </c>
      <c r="AZ18" s="110">
        <f t="shared" si="16"/>
        <v>0</v>
      </c>
      <c r="BA18" s="13">
        <f t="shared" si="16"/>
        <v>40</v>
      </c>
      <c r="BB18" s="13">
        <f t="shared" si="16"/>
        <v>10</v>
      </c>
      <c r="BC18" s="233">
        <f t="shared" ref="BC18:BC81" si="29">IFERROR(ROUND((AX18/AS18),1),0)</f>
        <v>5.6</v>
      </c>
      <c r="BD18" s="234">
        <f t="shared" si="17"/>
        <v>4.9000000000000004</v>
      </c>
      <c r="BE18" s="234">
        <f t="shared" si="18"/>
        <v>0</v>
      </c>
      <c r="BF18" s="234">
        <f t="shared" si="19"/>
        <v>20</v>
      </c>
      <c r="BG18" s="234">
        <f t="shared" si="20"/>
        <v>0</v>
      </c>
      <c r="BH18" s="124">
        <f>BI18+BJ18+BK18+BL18</f>
        <v>0</v>
      </c>
      <c r="BI18" s="13"/>
      <c r="BJ18" s="13"/>
      <c r="BK18" s="13"/>
      <c r="BL18" s="13"/>
      <c r="BM18" s="124">
        <f t="shared" ref="BM18:BM21" si="30">SUM(BN18:BQ18)</f>
        <v>0</v>
      </c>
      <c r="BN18" s="13"/>
      <c r="BO18" s="13"/>
      <c r="BP18" s="13"/>
      <c r="BQ18" s="13"/>
      <c r="BR18" s="127"/>
      <c r="BS18" s="13">
        <f>ROUND($BS$107*AJ18,0)</f>
        <v>0</v>
      </c>
      <c r="BT18" s="13">
        <f t="shared" si="21"/>
        <v>-38</v>
      </c>
      <c r="BU18" s="124" t="e">
        <f t="shared" ref="BU18:BU21" si="31">SUM(BV18:BY18)</f>
        <v>#REF!</v>
      </c>
      <c r="BV18" s="13" t="e">
        <f>#REF!+BS18+AO18</f>
        <v>#REF!</v>
      </c>
      <c r="BW18" s="13" t="e">
        <f>#REF!</f>
        <v>#REF!</v>
      </c>
      <c r="BX18" s="13" t="e">
        <f>#REF!</f>
        <v>#REF!</v>
      </c>
      <c r="BY18" s="13" t="e">
        <f>#REF!</f>
        <v>#REF!</v>
      </c>
      <c r="BZ18" s="209">
        <f>P18-[5]Итого!BA12</f>
        <v>235</v>
      </c>
      <c r="CA18" s="209">
        <f t="shared" ref="CA18:CA20" si="32">BZ18</f>
        <v>235</v>
      </c>
      <c r="CB18" s="13" t="e">
        <f>ROUND(CA18*$CB$107,0)</f>
        <v>#REF!</v>
      </c>
      <c r="CC18" s="13"/>
      <c r="CD18" s="13"/>
      <c r="CE18" s="13"/>
      <c r="CF18" s="13"/>
      <c r="CG18" s="13"/>
      <c r="CH18" s="13"/>
      <c r="CI18" s="210" t="e">
        <f t="shared" ref="CI18:CI20" si="33">CB18-BV18+BS18</f>
        <v>#REF!</v>
      </c>
    </row>
    <row r="19" spans="1:90" ht="72.75" customHeight="1">
      <c r="A19" s="99">
        <v>3</v>
      </c>
      <c r="B19" s="216" t="s">
        <v>227</v>
      </c>
      <c r="C19" s="47" t="s">
        <v>21</v>
      </c>
      <c r="D19" s="13"/>
      <c r="E19" s="124">
        <f>SUM(F19:I19)</f>
        <v>12569</v>
      </c>
      <c r="F19" s="13">
        <v>7983</v>
      </c>
      <c r="G19" s="13">
        <v>3775</v>
      </c>
      <c r="H19" s="13">
        <v>290</v>
      </c>
      <c r="I19" s="13">
        <v>521</v>
      </c>
      <c r="J19" s="124">
        <f>SUM(K19:N19)</f>
        <v>8379</v>
      </c>
      <c r="K19" s="13">
        <f t="shared" si="9"/>
        <v>5322</v>
      </c>
      <c r="L19" s="13">
        <f t="shared" si="9"/>
        <v>2517</v>
      </c>
      <c r="M19" s="13">
        <f t="shared" si="9"/>
        <v>193</v>
      </c>
      <c r="N19" s="13">
        <f t="shared" si="9"/>
        <v>347</v>
      </c>
      <c r="O19" s="124">
        <f>SUM(P19:S19)</f>
        <v>7768</v>
      </c>
      <c r="P19" s="13">
        <v>5062</v>
      </c>
      <c r="Q19" s="13">
        <v>1605</v>
      </c>
      <c r="R19" s="13">
        <v>379</v>
      </c>
      <c r="S19" s="13">
        <v>722</v>
      </c>
      <c r="T19" s="124">
        <f t="shared" si="22"/>
        <v>0</v>
      </c>
      <c r="U19" s="13"/>
      <c r="V19" s="13"/>
      <c r="W19" s="13"/>
      <c r="X19" s="13"/>
      <c r="Y19" s="125">
        <f t="shared" si="23"/>
        <v>92.71</v>
      </c>
      <c r="Z19" s="14">
        <f t="shared" si="23"/>
        <v>95.11</v>
      </c>
      <c r="AA19" s="14">
        <f t="shared" si="10"/>
        <v>63.77</v>
      </c>
      <c r="AB19" s="14">
        <f t="shared" si="10"/>
        <v>196.37</v>
      </c>
      <c r="AC19" s="14">
        <f t="shared" si="10"/>
        <v>208.07</v>
      </c>
      <c r="AD19" s="124">
        <f t="shared" si="24"/>
        <v>-611</v>
      </c>
      <c r="AE19" s="13">
        <f t="shared" si="11"/>
        <v>-260</v>
      </c>
      <c r="AF19" s="13">
        <f t="shared" si="11"/>
        <v>-912</v>
      </c>
      <c r="AG19" s="13">
        <f t="shared" si="11"/>
        <v>186</v>
      </c>
      <c r="AH19" s="13">
        <f t="shared" si="11"/>
        <v>375</v>
      </c>
      <c r="AI19" s="124">
        <f t="shared" si="25"/>
        <v>561</v>
      </c>
      <c r="AJ19" s="209">
        <f t="shared" si="26"/>
        <v>0</v>
      </c>
      <c r="AK19" s="13">
        <f t="shared" si="12"/>
        <v>0</v>
      </c>
      <c r="AL19" s="13">
        <f t="shared" si="12"/>
        <v>186</v>
      </c>
      <c r="AM19" s="13">
        <f t="shared" si="12"/>
        <v>375</v>
      </c>
      <c r="AN19" s="124">
        <f t="shared" si="27"/>
        <v>-1172</v>
      </c>
      <c r="AO19" s="13">
        <f t="shared" si="28"/>
        <v>-260</v>
      </c>
      <c r="AP19" s="13">
        <f t="shared" si="13"/>
        <v>-912</v>
      </c>
      <c r="AQ19" s="13">
        <f t="shared" si="13"/>
        <v>0</v>
      </c>
      <c r="AR19" s="13">
        <f t="shared" si="13"/>
        <v>0</v>
      </c>
      <c r="AS19" s="148">
        <f t="shared" si="14"/>
        <v>971</v>
      </c>
      <c r="AT19" s="13">
        <f t="shared" si="15"/>
        <v>633</v>
      </c>
      <c r="AU19" s="13">
        <f t="shared" si="15"/>
        <v>201</v>
      </c>
      <c r="AV19" s="13">
        <f t="shared" si="15"/>
        <v>47</v>
      </c>
      <c r="AW19" s="13">
        <f t="shared" si="15"/>
        <v>90</v>
      </c>
      <c r="AX19" s="124">
        <f>SUM(AY19:BB19)</f>
        <v>4801</v>
      </c>
      <c r="AY19" s="13">
        <f t="shared" si="16"/>
        <v>2921</v>
      </c>
      <c r="AZ19" s="110">
        <f t="shared" si="16"/>
        <v>2170</v>
      </c>
      <c r="BA19" s="13">
        <f t="shared" si="16"/>
        <v>-89</v>
      </c>
      <c r="BB19" s="13">
        <f t="shared" si="16"/>
        <v>-201</v>
      </c>
      <c r="BC19" s="233">
        <f t="shared" si="29"/>
        <v>4.9000000000000004</v>
      </c>
      <c r="BD19" s="234">
        <f t="shared" si="17"/>
        <v>4.5999999999999996</v>
      </c>
      <c r="BE19" s="234">
        <f t="shared" si="18"/>
        <v>10.8</v>
      </c>
      <c r="BF19" s="234">
        <f t="shared" si="19"/>
        <v>-1.9</v>
      </c>
      <c r="BG19" s="234">
        <f t="shared" si="20"/>
        <v>-2.2000000000000002</v>
      </c>
      <c r="BH19" s="124">
        <f t="shared" ref="BH19:BH21" si="34">BI19+BJ19+BK19+BL19</f>
        <v>0</v>
      </c>
      <c r="BI19" s="13"/>
      <c r="BJ19" s="13"/>
      <c r="BK19" s="13"/>
      <c r="BL19" s="13"/>
      <c r="BM19" s="124">
        <f t="shared" si="30"/>
        <v>230</v>
      </c>
      <c r="BN19" s="13">
        <v>-60</v>
      </c>
      <c r="BO19" s="13"/>
      <c r="BP19" s="13">
        <v>89</v>
      </c>
      <c r="BQ19" s="13">
        <v>201</v>
      </c>
      <c r="BR19" s="15"/>
      <c r="BS19" s="13">
        <f>ROUND($BS$107*AJ19,0)</f>
        <v>0</v>
      </c>
      <c r="BT19" s="13">
        <f t="shared" si="21"/>
        <v>-260</v>
      </c>
      <c r="BU19" s="124" t="e">
        <f t="shared" si="31"/>
        <v>#REF!</v>
      </c>
      <c r="BV19" s="13" t="e">
        <f>#REF!+BS19+AO19</f>
        <v>#REF!</v>
      </c>
      <c r="BW19" s="13" t="e">
        <f>#REF!</f>
        <v>#REF!</v>
      </c>
      <c r="BX19" s="13" t="e">
        <f>#REF!</f>
        <v>#REF!</v>
      </c>
      <c r="BY19" s="13" t="e">
        <f>#REF!</f>
        <v>#REF!</v>
      </c>
      <c r="BZ19" s="209">
        <f>P19-[5]Итого!BA13</f>
        <v>4125</v>
      </c>
      <c r="CA19" s="209">
        <f t="shared" si="32"/>
        <v>4125</v>
      </c>
      <c r="CB19" s="13" t="e">
        <f>ROUND(CA19*$CB$107,0)</f>
        <v>#REF!</v>
      </c>
      <c r="CC19" s="13"/>
      <c r="CD19" s="13"/>
      <c r="CE19" s="13"/>
      <c r="CF19" s="13"/>
      <c r="CG19" s="13"/>
      <c r="CH19" s="13"/>
      <c r="CI19" s="210" t="e">
        <f t="shared" si="33"/>
        <v>#REF!</v>
      </c>
    </row>
    <row r="20" spans="1:90" ht="23.25">
      <c r="A20" s="99">
        <v>4</v>
      </c>
      <c r="B20" s="216" t="s">
        <v>22</v>
      </c>
      <c r="C20" s="47" t="s">
        <v>23</v>
      </c>
      <c r="D20" s="13"/>
      <c r="E20" s="124">
        <f>SUM(F20:I20)</f>
        <v>684</v>
      </c>
      <c r="F20" s="13">
        <v>642</v>
      </c>
      <c r="G20" s="13">
        <v>42</v>
      </c>
      <c r="H20" s="13">
        <v>0</v>
      </c>
      <c r="I20" s="13">
        <v>0</v>
      </c>
      <c r="J20" s="124">
        <f>SUM(K20:N20)</f>
        <v>456</v>
      </c>
      <c r="K20" s="13">
        <f t="shared" si="9"/>
        <v>428</v>
      </c>
      <c r="L20" s="13">
        <f t="shared" si="9"/>
        <v>28</v>
      </c>
      <c r="M20" s="13">
        <f t="shared" si="9"/>
        <v>0</v>
      </c>
      <c r="N20" s="13">
        <f t="shared" si="9"/>
        <v>0</v>
      </c>
      <c r="O20" s="124">
        <f>SUM(P20:S20)</f>
        <v>356</v>
      </c>
      <c r="P20" s="13">
        <v>336</v>
      </c>
      <c r="Q20" s="13">
        <v>20</v>
      </c>
      <c r="R20" s="13">
        <v>0</v>
      </c>
      <c r="S20" s="13">
        <v>0</v>
      </c>
      <c r="T20" s="124">
        <f t="shared" si="22"/>
        <v>0</v>
      </c>
      <c r="U20" s="13"/>
      <c r="V20" s="13"/>
      <c r="W20" s="13"/>
      <c r="X20" s="13"/>
      <c r="Y20" s="125">
        <f t="shared" si="23"/>
        <v>78.069999999999993</v>
      </c>
      <c r="Z20" s="14">
        <f t="shared" si="23"/>
        <v>78.5</v>
      </c>
      <c r="AA20" s="14">
        <f t="shared" si="10"/>
        <v>71.430000000000007</v>
      </c>
      <c r="AB20" s="14">
        <f t="shared" si="10"/>
        <v>0</v>
      </c>
      <c r="AC20" s="14">
        <f t="shared" si="10"/>
        <v>0</v>
      </c>
      <c r="AD20" s="124">
        <f t="shared" si="24"/>
        <v>-100</v>
      </c>
      <c r="AE20" s="13">
        <f t="shared" si="11"/>
        <v>-92</v>
      </c>
      <c r="AF20" s="13">
        <f t="shared" si="11"/>
        <v>-8</v>
      </c>
      <c r="AG20" s="13">
        <f t="shared" si="11"/>
        <v>0</v>
      </c>
      <c r="AH20" s="13">
        <f t="shared" si="11"/>
        <v>0</v>
      </c>
      <c r="AI20" s="124">
        <f t="shared" si="25"/>
        <v>0</v>
      </c>
      <c r="AJ20" s="209">
        <f t="shared" si="26"/>
        <v>0</v>
      </c>
      <c r="AK20" s="13">
        <f t="shared" si="12"/>
        <v>0</v>
      </c>
      <c r="AL20" s="13">
        <f t="shared" si="12"/>
        <v>0</v>
      </c>
      <c r="AM20" s="13">
        <f t="shared" si="12"/>
        <v>0</v>
      </c>
      <c r="AN20" s="124">
        <f t="shared" si="27"/>
        <v>-100</v>
      </c>
      <c r="AO20" s="13">
        <f t="shared" si="28"/>
        <v>-92</v>
      </c>
      <c r="AP20" s="13">
        <f t="shared" si="13"/>
        <v>-8</v>
      </c>
      <c r="AQ20" s="13">
        <f t="shared" si="13"/>
        <v>0</v>
      </c>
      <c r="AR20" s="13">
        <f t="shared" si="13"/>
        <v>0</v>
      </c>
      <c r="AS20" s="148">
        <f t="shared" si="14"/>
        <v>45</v>
      </c>
      <c r="AT20" s="13">
        <f t="shared" si="15"/>
        <v>42</v>
      </c>
      <c r="AU20" s="13">
        <f t="shared" si="15"/>
        <v>3</v>
      </c>
      <c r="AV20" s="13">
        <f t="shared" si="15"/>
        <v>0</v>
      </c>
      <c r="AW20" s="13">
        <f t="shared" si="15"/>
        <v>0</v>
      </c>
      <c r="AX20" s="124">
        <f>SUM(AY20:BB20)</f>
        <v>328</v>
      </c>
      <c r="AY20" s="13">
        <f t="shared" si="16"/>
        <v>306</v>
      </c>
      <c r="AZ20" s="110">
        <f t="shared" si="16"/>
        <v>22</v>
      </c>
      <c r="BA20" s="13">
        <f t="shared" si="16"/>
        <v>0</v>
      </c>
      <c r="BB20" s="13">
        <f t="shared" si="16"/>
        <v>0</v>
      </c>
      <c r="BC20" s="233">
        <f t="shared" si="29"/>
        <v>7.3</v>
      </c>
      <c r="BD20" s="234">
        <f t="shared" si="17"/>
        <v>7.3</v>
      </c>
      <c r="BE20" s="234">
        <f t="shared" si="18"/>
        <v>7.3</v>
      </c>
      <c r="BF20" s="234">
        <f t="shared" si="19"/>
        <v>0</v>
      </c>
      <c r="BG20" s="234">
        <f t="shared" si="20"/>
        <v>0</v>
      </c>
      <c r="BH20" s="124">
        <f t="shared" si="34"/>
        <v>0</v>
      </c>
      <c r="BI20" s="13"/>
      <c r="BJ20" s="13"/>
      <c r="BK20" s="13"/>
      <c r="BL20" s="13"/>
      <c r="BM20" s="124">
        <f t="shared" si="30"/>
        <v>-138</v>
      </c>
      <c r="BN20" s="13">
        <v>-138</v>
      </c>
      <c r="BO20" s="13"/>
      <c r="BP20" s="13"/>
      <c r="BQ20" s="13"/>
      <c r="BR20" s="13"/>
      <c r="BS20" s="13">
        <f>ROUND($BS$107*AJ20,0)</f>
        <v>0</v>
      </c>
      <c r="BT20" s="13">
        <f t="shared" si="21"/>
        <v>-92</v>
      </c>
      <c r="BU20" s="124" t="e">
        <f t="shared" si="31"/>
        <v>#REF!</v>
      </c>
      <c r="BV20" s="13" t="e">
        <f>#REF!+BS20+AO20</f>
        <v>#REF!</v>
      </c>
      <c r="BW20" s="13" t="e">
        <f>#REF!</f>
        <v>#REF!</v>
      </c>
      <c r="BX20" s="13" t="e">
        <f>#REF!</f>
        <v>#REF!</v>
      </c>
      <c r="BY20" s="13" t="e">
        <f>#REF!</f>
        <v>#REF!</v>
      </c>
      <c r="BZ20" s="209">
        <f>P20-[5]Итого!BA14</f>
        <v>-2075</v>
      </c>
      <c r="CA20" s="209">
        <f t="shared" si="32"/>
        <v>-2075</v>
      </c>
      <c r="CB20" s="13" t="e">
        <f>ROUND(CA20*$CB$107,0)+1</f>
        <v>#REF!</v>
      </c>
      <c r="CC20" s="13"/>
      <c r="CD20" s="13"/>
      <c r="CE20" s="13"/>
      <c r="CF20" s="13"/>
      <c r="CG20" s="13"/>
      <c r="CH20" s="13"/>
      <c r="CI20" s="210" t="e">
        <f t="shared" si="33"/>
        <v>#REF!</v>
      </c>
    </row>
    <row r="21" spans="1:90" ht="23.25">
      <c r="A21" s="99">
        <v>5</v>
      </c>
      <c r="B21" s="216" t="s">
        <v>24</v>
      </c>
      <c r="C21" s="47" t="s">
        <v>25</v>
      </c>
      <c r="D21" s="13"/>
      <c r="E21" s="124">
        <f>SUM(F21:I21)</f>
        <v>0</v>
      </c>
      <c r="F21" s="13">
        <v>0</v>
      </c>
      <c r="G21" s="13">
        <v>0</v>
      </c>
      <c r="H21" s="13">
        <v>0</v>
      </c>
      <c r="I21" s="13">
        <v>0</v>
      </c>
      <c r="J21" s="124">
        <f>SUM(K21:N21)</f>
        <v>0</v>
      </c>
      <c r="K21" s="13">
        <f t="shared" si="9"/>
        <v>0</v>
      </c>
      <c r="L21" s="13">
        <f t="shared" si="9"/>
        <v>0</v>
      </c>
      <c r="M21" s="13">
        <f t="shared" si="9"/>
        <v>0</v>
      </c>
      <c r="N21" s="13">
        <f t="shared" si="9"/>
        <v>0</v>
      </c>
      <c r="O21" s="124">
        <f>SUM(P21:S21)</f>
        <v>0</v>
      </c>
      <c r="P21" s="13">
        <v>0</v>
      </c>
      <c r="Q21" s="13">
        <v>0</v>
      </c>
      <c r="R21" s="13">
        <v>0</v>
      </c>
      <c r="S21" s="13">
        <v>0</v>
      </c>
      <c r="T21" s="124">
        <f t="shared" si="22"/>
        <v>0</v>
      </c>
      <c r="U21" s="13"/>
      <c r="V21" s="13"/>
      <c r="W21" s="13"/>
      <c r="X21" s="13"/>
      <c r="Y21" s="125">
        <f t="shared" si="23"/>
        <v>0</v>
      </c>
      <c r="Z21" s="14">
        <f t="shared" si="23"/>
        <v>0</v>
      </c>
      <c r="AA21" s="14">
        <f t="shared" si="10"/>
        <v>0</v>
      </c>
      <c r="AB21" s="14">
        <f t="shared" si="10"/>
        <v>0</v>
      </c>
      <c r="AC21" s="14">
        <f t="shared" si="10"/>
        <v>0</v>
      </c>
      <c r="AD21" s="124">
        <f t="shared" si="24"/>
        <v>0</v>
      </c>
      <c r="AE21" s="13">
        <f t="shared" si="11"/>
        <v>0</v>
      </c>
      <c r="AF21" s="13">
        <f t="shared" si="11"/>
        <v>0</v>
      </c>
      <c r="AG21" s="13">
        <f t="shared" si="11"/>
        <v>0</v>
      </c>
      <c r="AH21" s="13">
        <f t="shared" si="11"/>
        <v>0</v>
      </c>
      <c r="AI21" s="124">
        <f t="shared" si="25"/>
        <v>0</v>
      </c>
      <c r="AJ21" s="13">
        <f t="shared" si="26"/>
        <v>0</v>
      </c>
      <c r="AK21" s="13">
        <f t="shared" si="12"/>
        <v>0</v>
      </c>
      <c r="AL21" s="13">
        <f t="shared" si="12"/>
        <v>0</v>
      </c>
      <c r="AM21" s="13">
        <f t="shared" si="12"/>
        <v>0</v>
      </c>
      <c r="AN21" s="124">
        <f t="shared" si="27"/>
        <v>0</v>
      </c>
      <c r="AO21" s="13">
        <f t="shared" si="28"/>
        <v>0</v>
      </c>
      <c r="AP21" s="13">
        <f t="shared" si="13"/>
        <v>0</v>
      </c>
      <c r="AQ21" s="13">
        <f t="shared" si="13"/>
        <v>0</v>
      </c>
      <c r="AR21" s="13">
        <f t="shared" si="13"/>
        <v>0</v>
      </c>
      <c r="AS21" s="148">
        <f t="shared" si="14"/>
        <v>0</v>
      </c>
      <c r="AT21" s="13">
        <f t="shared" si="15"/>
        <v>0</v>
      </c>
      <c r="AU21" s="13">
        <f t="shared" si="15"/>
        <v>0</v>
      </c>
      <c r="AV21" s="13">
        <f t="shared" si="15"/>
        <v>0</v>
      </c>
      <c r="AW21" s="13">
        <f t="shared" si="15"/>
        <v>0</v>
      </c>
      <c r="AX21" s="124">
        <f>SUM(AY21:BB21)</f>
        <v>0</v>
      </c>
      <c r="AY21" s="13">
        <f t="shared" si="16"/>
        <v>0</v>
      </c>
      <c r="AZ21" s="13">
        <f t="shared" si="16"/>
        <v>0</v>
      </c>
      <c r="BA21" s="13">
        <f t="shared" si="16"/>
        <v>0</v>
      </c>
      <c r="BB21" s="13">
        <f t="shared" si="16"/>
        <v>0</v>
      </c>
      <c r="BC21" s="233">
        <f t="shared" si="29"/>
        <v>0</v>
      </c>
      <c r="BD21" s="234">
        <f t="shared" si="17"/>
        <v>0</v>
      </c>
      <c r="BE21" s="234">
        <f t="shared" si="18"/>
        <v>0</v>
      </c>
      <c r="BF21" s="234">
        <f t="shared" si="19"/>
        <v>0</v>
      </c>
      <c r="BG21" s="234">
        <f t="shared" si="20"/>
        <v>0</v>
      </c>
      <c r="BH21" s="124">
        <f t="shared" si="34"/>
        <v>0</v>
      </c>
      <c r="BI21" s="13"/>
      <c r="BJ21" s="13"/>
      <c r="BK21" s="13"/>
      <c r="BL21" s="13"/>
      <c r="BM21" s="124">
        <f t="shared" si="30"/>
        <v>0</v>
      </c>
      <c r="BN21" s="13"/>
      <c r="BO21" s="13"/>
      <c r="BP21" s="13"/>
      <c r="BQ21" s="13"/>
      <c r="BR21" s="13"/>
      <c r="BS21" s="13">
        <f>ROUND($BS$107*AJ21,0)</f>
        <v>0</v>
      </c>
      <c r="BT21" s="13">
        <f t="shared" si="21"/>
        <v>0</v>
      </c>
      <c r="BU21" s="124" t="e">
        <f t="shared" si="31"/>
        <v>#REF!</v>
      </c>
      <c r="BV21" s="13" t="e">
        <f>#REF!+BS21+AO21</f>
        <v>#REF!</v>
      </c>
      <c r="BW21" s="13" t="e">
        <f>#REF!</f>
        <v>#REF!</v>
      </c>
      <c r="BX21" s="13" t="e">
        <f>#REF!</f>
        <v>#REF!</v>
      </c>
      <c r="BY21" s="13" t="e">
        <f>#REF!</f>
        <v>#REF!</v>
      </c>
      <c r="BZ21" s="13">
        <f>P21-[5]Итого!BA15</f>
        <v>0</v>
      </c>
      <c r="CA21" s="13"/>
      <c r="CB21" s="13" t="e">
        <f>ROUND(CA21*$CB$107,0)</f>
        <v>#REF!</v>
      </c>
      <c r="CC21" s="13"/>
      <c r="CD21" s="13"/>
      <c r="CE21" s="13"/>
      <c r="CF21" s="13"/>
      <c r="CG21" s="13"/>
      <c r="CH21" s="13"/>
    </row>
    <row r="22" spans="1:90" ht="22.5">
      <c r="A22" s="101"/>
      <c r="B22" s="267" t="s">
        <v>26</v>
      </c>
      <c r="C22" s="49"/>
      <c r="D22" s="18"/>
      <c r="E22" s="18">
        <f>SUM(E17:E21)</f>
        <v>17196</v>
      </c>
      <c r="F22" s="18">
        <v>11367</v>
      </c>
      <c r="G22" s="18">
        <v>4270</v>
      </c>
      <c r="H22" s="18">
        <v>642</v>
      </c>
      <c r="I22" s="18">
        <v>917</v>
      </c>
      <c r="J22" s="18">
        <f>SUM(J17:J21)</f>
        <v>11464</v>
      </c>
      <c r="K22" s="18">
        <f t="shared" ref="K22:N22" si="35">SUM(K17:K21)</f>
        <v>7578</v>
      </c>
      <c r="L22" s="18">
        <f t="shared" si="35"/>
        <v>2847</v>
      </c>
      <c r="M22" s="18">
        <f t="shared" si="35"/>
        <v>428</v>
      </c>
      <c r="N22" s="18">
        <f t="shared" si="35"/>
        <v>611</v>
      </c>
      <c r="O22" s="18">
        <f>SUM(O17:O21)</f>
        <v>10763</v>
      </c>
      <c r="P22" s="18">
        <v>7103</v>
      </c>
      <c r="Q22" s="18">
        <v>1911</v>
      </c>
      <c r="R22" s="18">
        <v>701</v>
      </c>
      <c r="S22" s="18">
        <v>1048</v>
      </c>
      <c r="T22" s="18">
        <f t="shared" si="22"/>
        <v>0</v>
      </c>
      <c r="U22" s="18">
        <f>SUM(U17:U21)</f>
        <v>0</v>
      </c>
      <c r="V22" s="18">
        <f>SUM(V17:V21)</f>
        <v>0</v>
      </c>
      <c r="W22" s="18">
        <f>SUM(W17:W21)</f>
        <v>0</v>
      </c>
      <c r="X22" s="18">
        <f>SUM(X17:X21)</f>
        <v>0</v>
      </c>
      <c r="Y22" s="128">
        <f t="shared" si="23"/>
        <v>93.89</v>
      </c>
      <c r="Z22" s="19">
        <f t="shared" si="23"/>
        <v>93.73</v>
      </c>
      <c r="AA22" s="19">
        <f>IFERROR(ROUND(Q22/L22*100,2),0)</f>
        <v>67.12</v>
      </c>
      <c r="AB22" s="19">
        <f t="shared" si="10"/>
        <v>163.79</v>
      </c>
      <c r="AC22" s="19">
        <f t="shared" si="10"/>
        <v>171.52</v>
      </c>
      <c r="AD22" s="18">
        <f>SUM(AD17:AD21)</f>
        <v>-701</v>
      </c>
      <c r="AE22" s="18">
        <f t="shared" ref="AE22:AH22" si="36">SUM(AE17:AE21)</f>
        <v>-475</v>
      </c>
      <c r="AF22" s="18">
        <f t="shared" si="36"/>
        <v>-936</v>
      </c>
      <c r="AG22" s="18">
        <f t="shared" si="36"/>
        <v>273</v>
      </c>
      <c r="AH22" s="18">
        <f t="shared" si="36"/>
        <v>437</v>
      </c>
      <c r="AI22" s="18">
        <f t="shared" si="25"/>
        <v>740</v>
      </c>
      <c r="AJ22" s="18">
        <f t="shared" ref="AJ22:AW22" si="37">SUM(AJ17:AJ21)</f>
        <v>0</v>
      </c>
      <c r="AK22" s="18">
        <f t="shared" si="37"/>
        <v>0</v>
      </c>
      <c r="AL22" s="18">
        <f t="shared" si="37"/>
        <v>296</v>
      </c>
      <c r="AM22" s="18">
        <f t="shared" si="37"/>
        <v>444</v>
      </c>
      <c r="AN22" s="18">
        <f t="shared" si="37"/>
        <v>-1441</v>
      </c>
      <c r="AO22" s="18">
        <f t="shared" si="37"/>
        <v>-475</v>
      </c>
      <c r="AP22" s="18">
        <f t="shared" si="37"/>
        <v>-936</v>
      </c>
      <c r="AQ22" s="18">
        <f t="shared" si="37"/>
        <v>-23</v>
      </c>
      <c r="AR22" s="18">
        <f t="shared" si="37"/>
        <v>-7</v>
      </c>
      <c r="AS22" s="18">
        <f t="shared" si="37"/>
        <v>1347</v>
      </c>
      <c r="AT22" s="18">
        <f t="shared" si="37"/>
        <v>888</v>
      </c>
      <c r="AU22" s="18">
        <f t="shared" si="37"/>
        <v>240</v>
      </c>
      <c r="AV22" s="18">
        <f t="shared" si="37"/>
        <v>88</v>
      </c>
      <c r="AW22" s="18">
        <f t="shared" si="37"/>
        <v>131</v>
      </c>
      <c r="AX22" s="18">
        <f>SUM(AX17:AX21)</f>
        <v>6433</v>
      </c>
      <c r="AY22" s="18">
        <f t="shared" ref="AY22:BB22" si="38">SUM(AY17:AY21)</f>
        <v>4264</v>
      </c>
      <c r="AZ22" s="18">
        <f t="shared" si="38"/>
        <v>2359</v>
      </c>
      <c r="BA22" s="18">
        <f t="shared" si="38"/>
        <v>-59</v>
      </c>
      <c r="BB22" s="18">
        <f t="shared" si="38"/>
        <v>-131</v>
      </c>
      <c r="BC22" s="235">
        <f t="shared" si="29"/>
        <v>4.8</v>
      </c>
      <c r="BD22" s="235">
        <f t="shared" si="17"/>
        <v>4.8</v>
      </c>
      <c r="BE22" s="235">
        <f t="shared" si="18"/>
        <v>9.8000000000000007</v>
      </c>
      <c r="BF22" s="235">
        <f t="shared" si="19"/>
        <v>-0.7</v>
      </c>
      <c r="BG22" s="235">
        <f t="shared" si="20"/>
        <v>-1</v>
      </c>
      <c r="BH22" s="23">
        <f t="shared" ref="BH22:BL22" si="39">SUM(BH17:BH21)</f>
        <v>0</v>
      </c>
      <c r="BI22" s="18">
        <f t="shared" si="39"/>
        <v>0</v>
      </c>
      <c r="BJ22" s="18">
        <f t="shared" si="39"/>
        <v>0</v>
      </c>
      <c r="BK22" s="18">
        <f t="shared" si="39"/>
        <v>0</v>
      </c>
      <c r="BL22" s="18">
        <f t="shared" si="39"/>
        <v>0</v>
      </c>
      <c r="BM22" s="18">
        <f>SUM(BM17:BM21)</f>
        <v>102</v>
      </c>
      <c r="BN22" s="18">
        <f t="shared" ref="BN22:BQ22" si="40">SUM(BN17:BN21)</f>
        <v>-198</v>
      </c>
      <c r="BO22" s="18">
        <f t="shared" si="40"/>
        <v>0</v>
      </c>
      <c r="BP22" s="18">
        <f t="shared" si="40"/>
        <v>99</v>
      </c>
      <c r="BQ22" s="18">
        <f t="shared" si="40"/>
        <v>201</v>
      </c>
      <c r="BR22" s="18"/>
      <c r="BS22" s="18">
        <f t="shared" ref="BS22" si="41">SUM(BS17:BS21)</f>
        <v>0</v>
      </c>
      <c r="BT22" s="18">
        <f t="shared" si="21"/>
        <v>-475</v>
      </c>
      <c r="BU22" s="18" t="e">
        <f>SUM(BU17:BU21)</f>
        <v>#REF!</v>
      </c>
      <c r="BV22" s="18" t="e">
        <f t="shared" ref="BV22:BX22" si="42">SUM(BV17:BV21)</f>
        <v>#REF!</v>
      </c>
      <c r="BW22" s="18" t="e">
        <f t="shared" si="42"/>
        <v>#REF!</v>
      </c>
      <c r="BX22" s="18" t="e">
        <f t="shared" si="42"/>
        <v>#REF!</v>
      </c>
      <c r="BY22" s="18" t="e">
        <f>SUM(BY17:BY21)</f>
        <v>#REF!</v>
      </c>
      <c r="BZ22" s="18">
        <f t="shared" ref="BZ22:CB22" si="43">SUM(BZ17:BZ21)</f>
        <v>2254</v>
      </c>
      <c r="CA22" s="18">
        <f t="shared" si="43"/>
        <v>2254</v>
      </c>
      <c r="CB22" s="18" t="e">
        <f t="shared" si="43"/>
        <v>#REF!</v>
      </c>
      <c r="CC22" s="18">
        <f t="shared" ref="CC22" si="44">SUM(CC17:CC21)</f>
        <v>0</v>
      </c>
      <c r="CD22" s="18">
        <f t="shared" ref="CD22" si="45">SUM(CD17:CD21)</f>
        <v>0</v>
      </c>
      <c r="CE22" s="18">
        <f t="shared" ref="CE22" si="46">SUM(CE17:CE21)</f>
        <v>0</v>
      </c>
      <c r="CF22" s="18">
        <f t="shared" ref="CF22" si="47">SUM(CF17:CF21)</f>
        <v>0</v>
      </c>
      <c r="CG22" s="18">
        <f t="shared" ref="CG22" si="48">SUM(CG17:CG21)</f>
        <v>0</v>
      </c>
      <c r="CH22" s="18">
        <f t="shared" ref="CH22" si="49">SUM(CH17:CH21)</f>
        <v>0</v>
      </c>
      <c r="CI22" s="18" t="e">
        <f t="shared" ref="CI22" si="50">SUM(CI17:CI21)</f>
        <v>#REF!</v>
      </c>
    </row>
    <row r="23" spans="1:90" ht="23.25">
      <c r="A23" s="99">
        <v>6</v>
      </c>
      <c r="B23" s="216" t="s">
        <v>27</v>
      </c>
      <c r="C23" s="47" t="s">
        <v>28</v>
      </c>
      <c r="D23" s="13"/>
      <c r="E23" s="124">
        <f t="shared" ref="E23:E28" si="51">SUM(F23:I23)</f>
        <v>14451</v>
      </c>
      <c r="F23" s="13">
        <v>13998</v>
      </c>
      <c r="G23" s="13">
        <v>453</v>
      </c>
      <c r="H23" s="13">
        <v>0</v>
      </c>
      <c r="I23" s="13">
        <v>0</v>
      </c>
      <c r="J23" s="124">
        <f t="shared" ref="J23:J28" si="52">SUM(K23:N23)</f>
        <v>9634</v>
      </c>
      <c r="K23" s="13">
        <f t="shared" ref="K23:N28" si="53">ROUND(F23/12*$K$107,0)</f>
        <v>9332</v>
      </c>
      <c r="L23" s="13">
        <f t="shared" si="53"/>
        <v>302</v>
      </c>
      <c r="M23" s="13">
        <f t="shared" si="53"/>
        <v>0</v>
      </c>
      <c r="N23" s="13">
        <f t="shared" si="53"/>
        <v>0</v>
      </c>
      <c r="O23" s="124">
        <f t="shared" ref="O23:O28" si="54">SUM(P23:S23)</f>
        <v>9506</v>
      </c>
      <c r="P23" s="13">
        <v>9193</v>
      </c>
      <c r="Q23" s="13">
        <v>313</v>
      </c>
      <c r="R23" s="13">
        <v>0</v>
      </c>
      <c r="S23" s="13">
        <v>0</v>
      </c>
      <c r="T23" s="124">
        <f t="shared" si="22"/>
        <v>0</v>
      </c>
      <c r="U23" s="13"/>
      <c r="V23" s="13"/>
      <c r="W23" s="13"/>
      <c r="X23" s="13"/>
      <c r="Y23" s="125">
        <f t="shared" si="23"/>
        <v>98.67</v>
      </c>
      <c r="Z23" s="14">
        <f t="shared" si="23"/>
        <v>98.51</v>
      </c>
      <c r="AA23" s="14">
        <f t="shared" si="10"/>
        <v>103.64</v>
      </c>
      <c r="AB23" s="14">
        <f t="shared" si="10"/>
        <v>0</v>
      </c>
      <c r="AC23" s="14">
        <f t="shared" si="10"/>
        <v>0</v>
      </c>
      <c r="AD23" s="124">
        <f t="shared" ref="AD23:AD28" si="55">AH23+AG23+AF23+AE23</f>
        <v>-128</v>
      </c>
      <c r="AE23" s="13">
        <f>P23-K23</f>
        <v>-139</v>
      </c>
      <c r="AF23" s="13">
        <f t="shared" ref="AE23:AH28" si="56">Q23-L23</f>
        <v>11</v>
      </c>
      <c r="AG23" s="13">
        <f t="shared" si="56"/>
        <v>0</v>
      </c>
      <c r="AH23" s="13">
        <f t="shared" si="56"/>
        <v>0</v>
      </c>
      <c r="AI23" s="124">
        <f t="shared" si="25"/>
        <v>11</v>
      </c>
      <c r="AJ23" s="209">
        <f t="shared" ref="AJ23:AM28" si="57">IFERROR(IF(AE23&gt;0,AE23,0),0)</f>
        <v>0</v>
      </c>
      <c r="AK23" s="13">
        <f t="shared" si="57"/>
        <v>11</v>
      </c>
      <c r="AL23" s="13">
        <f t="shared" si="57"/>
        <v>0</v>
      </c>
      <c r="AM23" s="13">
        <f t="shared" si="57"/>
        <v>0</v>
      </c>
      <c r="AN23" s="124">
        <f t="shared" ref="AN23:AN28" si="58">SUM(AO23:AR23)</f>
        <v>-139</v>
      </c>
      <c r="AO23" s="13">
        <f t="shared" ref="AO23:AR28" si="59">IFERROR(IF(AE23&lt;0,AE23,0),0)</f>
        <v>-139</v>
      </c>
      <c r="AP23" s="13">
        <f t="shared" si="59"/>
        <v>0</v>
      </c>
      <c r="AQ23" s="13">
        <f t="shared" si="59"/>
        <v>0</v>
      </c>
      <c r="AR23" s="13">
        <f t="shared" si="59"/>
        <v>0</v>
      </c>
      <c r="AS23" s="148">
        <f t="shared" si="14"/>
        <v>1188</v>
      </c>
      <c r="AT23" s="13">
        <f t="shared" ref="AT23:AW28" si="60">ROUND(P23/$AT$107,0)</f>
        <v>1149</v>
      </c>
      <c r="AU23" s="13">
        <f t="shared" si="60"/>
        <v>39</v>
      </c>
      <c r="AV23" s="13">
        <f t="shared" si="60"/>
        <v>0</v>
      </c>
      <c r="AW23" s="13">
        <f t="shared" si="60"/>
        <v>0</v>
      </c>
      <c r="AX23" s="124">
        <f t="shared" ref="AX23:AX28" si="61">SUM(AY23:BB23)</f>
        <v>4945</v>
      </c>
      <c r="AY23" s="13">
        <f t="shared" ref="AY23:BB28" si="62">F23-P23</f>
        <v>4805</v>
      </c>
      <c r="AZ23" s="13">
        <f t="shared" si="62"/>
        <v>140</v>
      </c>
      <c r="BA23" s="13">
        <f t="shared" si="62"/>
        <v>0</v>
      </c>
      <c r="BB23" s="13">
        <f t="shared" si="62"/>
        <v>0</v>
      </c>
      <c r="BC23" s="233">
        <f t="shared" si="29"/>
        <v>4.2</v>
      </c>
      <c r="BD23" s="234">
        <f t="shared" si="17"/>
        <v>4.2</v>
      </c>
      <c r="BE23" s="234">
        <f t="shared" si="18"/>
        <v>3.6</v>
      </c>
      <c r="BF23" s="234">
        <f t="shared" si="19"/>
        <v>0</v>
      </c>
      <c r="BG23" s="234">
        <f t="shared" si="20"/>
        <v>0</v>
      </c>
      <c r="BH23" s="124">
        <f t="shared" ref="BH23:BH28" si="63">BI23+BJ23+BK23+BL23</f>
        <v>0</v>
      </c>
      <c r="BI23" s="13"/>
      <c r="BJ23" s="13"/>
      <c r="BK23" s="13"/>
      <c r="BL23" s="13"/>
      <c r="BM23" s="124">
        <f t="shared" ref="BM23:BM28" si="64">SUM(BN23:BQ23)</f>
        <v>0</v>
      </c>
      <c r="BN23" s="13"/>
      <c r="BO23" s="13"/>
      <c r="BP23" s="13"/>
      <c r="BQ23" s="13"/>
      <c r="BR23" s="15"/>
      <c r="BS23" s="13">
        <f t="shared" ref="BS23:BS28" si="65">ROUND($BS$107*AJ23,0)</f>
        <v>0</v>
      </c>
      <c r="BT23" s="13">
        <f t="shared" si="21"/>
        <v>-139</v>
      </c>
      <c r="BU23" s="124" t="e">
        <f t="shared" ref="BU23:BU28" si="66">SUM(BV23:BY23)</f>
        <v>#REF!</v>
      </c>
      <c r="BV23" s="13" t="e">
        <f>#REF!+BS23+AO23</f>
        <v>#REF!</v>
      </c>
      <c r="BW23" s="13" t="e">
        <f>#REF!</f>
        <v>#REF!</v>
      </c>
      <c r="BX23" s="13" t="e">
        <f>#REF!</f>
        <v>#REF!</v>
      </c>
      <c r="BY23" s="13" t="e">
        <f>#REF!</f>
        <v>#REF!</v>
      </c>
      <c r="BZ23" s="209">
        <f>P23-[5]Итого!BA17</f>
        <v>6235</v>
      </c>
      <c r="CA23" s="209">
        <f t="shared" ref="CA23" si="67">BZ23</f>
        <v>6235</v>
      </c>
      <c r="CB23" s="13" t="e">
        <f t="shared" ref="CB23:CB28" si="68">ROUND(CA23*$CB$107,0)</f>
        <v>#REF!</v>
      </c>
      <c r="CC23" s="13"/>
      <c r="CD23" s="13"/>
      <c r="CE23" s="13"/>
      <c r="CF23" s="13"/>
      <c r="CG23" s="13"/>
      <c r="CH23" s="13"/>
      <c r="CI23" s="210" t="e">
        <f>CB23-BV23+BS23</f>
        <v>#REF!</v>
      </c>
    </row>
    <row r="24" spans="1:90" ht="23.25">
      <c r="A24" s="99">
        <v>7</v>
      </c>
      <c r="B24" s="216" t="s">
        <v>29</v>
      </c>
      <c r="C24" s="47" t="s">
        <v>30</v>
      </c>
      <c r="D24" s="13"/>
      <c r="E24" s="124">
        <f t="shared" si="51"/>
        <v>0</v>
      </c>
      <c r="F24" s="13">
        <v>0</v>
      </c>
      <c r="G24" s="13">
        <v>0</v>
      </c>
      <c r="H24" s="13">
        <v>0</v>
      </c>
      <c r="I24" s="13">
        <v>0</v>
      </c>
      <c r="J24" s="124">
        <f t="shared" si="52"/>
        <v>0</v>
      </c>
      <c r="K24" s="13">
        <f t="shared" si="53"/>
        <v>0</v>
      </c>
      <c r="L24" s="13">
        <f t="shared" si="53"/>
        <v>0</v>
      </c>
      <c r="M24" s="13">
        <f t="shared" si="53"/>
        <v>0</v>
      </c>
      <c r="N24" s="13">
        <f t="shared" si="53"/>
        <v>0</v>
      </c>
      <c r="O24" s="124">
        <f t="shared" si="54"/>
        <v>0</v>
      </c>
      <c r="P24" s="13">
        <v>0</v>
      </c>
      <c r="Q24" s="13">
        <v>0</v>
      </c>
      <c r="R24" s="13">
        <v>0</v>
      </c>
      <c r="S24" s="13">
        <v>0</v>
      </c>
      <c r="T24" s="124">
        <f t="shared" si="22"/>
        <v>0</v>
      </c>
      <c r="U24" s="13"/>
      <c r="V24" s="13"/>
      <c r="W24" s="13"/>
      <c r="X24" s="13"/>
      <c r="Y24" s="125">
        <f t="shared" si="23"/>
        <v>0</v>
      </c>
      <c r="Z24" s="186">
        <f t="shared" si="23"/>
        <v>0</v>
      </c>
      <c r="AA24" s="186">
        <f t="shared" si="10"/>
        <v>0</v>
      </c>
      <c r="AB24" s="14">
        <f t="shared" si="10"/>
        <v>0</v>
      </c>
      <c r="AC24" s="14">
        <f t="shared" si="10"/>
        <v>0</v>
      </c>
      <c r="AD24" s="124">
        <f t="shared" si="55"/>
        <v>0</v>
      </c>
      <c r="AE24" s="13">
        <f t="shared" si="56"/>
        <v>0</v>
      </c>
      <c r="AF24" s="13">
        <f t="shared" si="56"/>
        <v>0</v>
      </c>
      <c r="AG24" s="13">
        <f t="shared" si="56"/>
        <v>0</v>
      </c>
      <c r="AH24" s="13">
        <f t="shared" si="56"/>
        <v>0</v>
      </c>
      <c r="AI24" s="124">
        <f t="shared" si="25"/>
        <v>0</v>
      </c>
      <c r="AJ24" s="13">
        <f t="shared" si="57"/>
        <v>0</v>
      </c>
      <c r="AK24" s="13">
        <f t="shared" si="57"/>
        <v>0</v>
      </c>
      <c r="AL24" s="13">
        <f t="shared" si="57"/>
        <v>0</v>
      </c>
      <c r="AM24" s="13">
        <f t="shared" si="57"/>
        <v>0</v>
      </c>
      <c r="AN24" s="124">
        <f t="shared" si="58"/>
        <v>0</v>
      </c>
      <c r="AO24" s="13">
        <f t="shared" si="59"/>
        <v>0</v>
      </c>
      <c r="AP24" s="13">
        <f t="shared" si="59"/>
        <v>0</v>
      </c>
      <c r="AQ24" s="13">
        <f t="shared" si="59"/>
        <v>0</v>
      </c>
      <c r="AR24" s="13">
        <f t="shared" si="59"/>
        <v>0</v>
      </c>
      <c r="AS24" s="148">
        <f t="shared" si="14"/>
        <v>0</v>
      </c>
      <c r="AT24" s="13">
        <f t="shared" si="60"/>
        <v>0</v>
      </c>
      <c r="AU24" s="13">
        <f t="shared" si="60"/>
        <v>0</v>
      </c>
      <c r="AV24" s="13">
        <f t="shared" si="60"/>
        <v>0</v>
      </c>
      <c r="AW24" s="13">
        <f t="shared" si="60"/>
        <v>0</v>
      </c>
      <c r="AX24" s="124">
        <f t="shared" si="61"/>
        <v>0</v>
      </c>
      <c r="AY24" s="13">
        <f t="shared" si="62"/>
        <v>0</v>
      </c>
      <c r="AZ24" s="110">
        <f t="shared" si="62"/>
        <v>0</v>
      </c>
      <c r="BA24" s="13">
        <f t="shared" si="62"/>
        <v>0</v>
      </c>
      <c r="BB24" s="13">
        <f t="shared" si="62"/>
        <v>0</v>
      </c>
      <c r="BC24" s="233">
        <f t="shared" si="29"/>
        <v>0</v>
      </c>
      <c r="BD24" s="234">
        <f t="shared" si="17"/>
        <v>0</v>
      </c>
      <c r="BE24" s="234">
        <f t="shared" si="18"/>
        <v>0</v>
      </c>
      <c r="BF24" s="234">
        <f t="shared" si="19"/>
        <v>0</v>
      </c>
      <c r="BG24" s="234">
        <f t="shared" si="20"/>
        <v>0</v>
      </c>
      <c r="BH24" s="124">
        <f t="shared" si="63"/>
        <v>0</v>
      </c>
      <c r="BI24" s="13"/>
      <c r="BJ24" s="13"/>
      <c r="BK24" s="13"/>
      <c r="BL24" s="13"/>
      <c r="BM24" s="124">
        <f t="shared" si="64"/>
        <v>0</v>
      </c>
      <c r="BN24" s="13"/>
      <c r="BO24" s="13"/>
      <c r="BP24" s="13"/>
      <c r="BQ24" s="13"/>
      <c r="BR24" s="13"/>
      <c r="BS24" s="13">
        <f t="shared" si="65"/>
        <v>0</v>
      </c>
      <c r="BT24" s="13">
        <f t="shared" si="21"/>
        <v>0</v>
      </c>
      <c r="BU24" s="124" t="e">
        <f t="shared" si="66"/>
        <v>#REF!</v>
      </c>
      <c r="BV24" s="13" t="e">
        <f>#REF!+BS24+AO24</f>
        <v>#REF!</v>
      </c>
      <c r="BW24" s="13" t="e">
        <f>#REF!</f>
        <v>#REF!</v>
      </c>
      <c r="BX24" s="13" t="e">
        <f>#REF!</f>
        <v>#REF!</v>
      </c>
      <c r="BY24" s="13" t="e">
        <f>#REF!</f>
        <v>#REF!</v>
      </c>
      <c r="BZ24" s="13">
        <f>P24-[5]Итого!BA18</f>
        <v>0</v>
      </c>
      <c r="CA24" s="13"/>
      <c r="CB24" s="13" t="e">
        <f t="shared" si="68"/>
        <v>#REF!</v>
      </c>
      <c r="CC24" s="13"/>
      <c r="CD24" s="13"/>
      <c r="CE24" s="13"/>
      <c r="CF24" s="13"/>
      <c r="CG24" s="13"/>
      <c r="CH24" s="13"/>
    </row>
    <row r="25" spans="1:90" ht="23.25">
      <c r="A25" s="99">
        <v>8</v>
      </c>
      <c r="B25" s="216" t="s">
        <v>31</v>
      </c>
      <c r="C25" s="47" t="s">
        <v>32</v>
      </c>
      <c r="D25" s="13"/>
      <c r="E25" s="124">
        <f t="shared" si="51"/>
        <v>423</v>
      </c>
      <c r="F25" s="13">
        <v>306</v>
      </c>
      <c r="G25" s="13">
        <v>117</v>
      </c>
      <c r="H25" s="13">
        <v>0</v>
      </c>
      <c r="I25" s="13">
        <v>0</v>
      </c>
      <c r="J25" s="124">
        <f t="shared" si="52"/>
        <v>282</v>
      </c>
      <c r="K25" s="13">
        <f t="shared" si="53"/>
        <v>204</v>
      </c>
      <c r="L25" s="13">
        <f t="shared" si="53"/>
        <v>78</v>
      </c>
      <c r="M25" s="13">
        <f t="shared" si="53"/>
        <v>0</v>
      </c>
      <c r="N25" s="13">
        <f t="shared" si="53"/>
        <v>0</v>
      </c>
      <c r="O25" s="124">
        <f t="shared" si="54"/>
        <v>251</v>
      </c>
      <c r="P25" s="13">
        <v>186</v>
      </c>
      <c r="Q25" s="13">
        <v>65</v>
      </c>
      <c r="R25" s="13">
        <v>0</v>
      </c>
      <c r="S25" s="13">
        <v>0</v>
      </c>
      <c r="T25" s="124">
        <f t="shared" si="22"/>
        <v>0</v>
      </c>
      <c r="U25" s="13"/>
      <c r="V25" s="13"/>
      <c r="W25" s="13"/>
      <c r="X25" s="13"/>
      <c r="Y25" s="125">
        <f t="shared" si="23"/>
        <v>89.01</v>
      </c>
      <c r="Z25" s="183">
        <f t="shared" si="23"/>
        <v>91.18</v>
      </c>
      <c r="AA25" s="14">
        <f t="shared" si="10"/>
        <v>83.33</v>
      </c>
      <c r="AB25" s="14">
        <f t="shared" si="10"/>
        <v>0</v>
      </c>
      <c r="AC25" s="14">
        <f t="shared" si="10"/>
        <v>0</v>
      </c>
      <c r="AD25" s="124">
        <f t="shared" si="55"/>
        <v>-31</v>
      </c>
      <c r="AE25" s="13">
        <f t="shared" si="56"/>
        <v>-18</v>
      </c>
      <c r="AF25" s="13">
        <f t="shared" si="56"/>
        <v>-13</v>
      </c>
      <c r="AG25" s="13">
        <f t="shared" si="56"/>
        <v>0</v>
      </c>
      <c r="AH25" s="13">
        <f t="shared" si="56"/>
        <v>0</v>
      </c>
      <c r="AI25" s="124">
        <f t="shared" si="25"/>
        <v>0</v>
      </c>
      <c r="AJ25" s="13">
        <f t="shared" si="57"/>
        <v>0</v>
      </c>
      <c r="AK25" s="13">
        <f t="shared" si="57"/>
        <v>0</v>
      </c>
      <c r="AL25" s="13">
        <f t="shared" si="57"/>
        <v>0</v>
      </c>
      <c r="AM25" s="13">
        <f t="shared" si="57"/>
        <v>0</v>
      </c>
      <c r="AN25" s="124">
        <f t="shared" si="58"/>
        <v>-31</v>
      </c>
      <c r="AO25" s="13">
        <f t="shared" si="59"/>
        <v>-18</v>
      </c>
      <c r="AP25" s="13">
        <f t="shared" si="59"/>
        <v>-13</v>
      </c>
      <c r="AQ25" s="13">
        <f t="shared" si="59"/>
        <v>0</v>
      </c>
      <c r="AR25" s="13">
        <f t="shared" si="59"/>
        <v>0</v>
      </c>
      <c r="AS25" s="148">
        <f t="shared" si="14"/>
        <v>31</v>
      </c>
      <c r="AT25" s="13">
        <f t="shared" si="60"/>
        <v>23</v>
      </c>
      <c r="AU25" s="13">
        <f t="shared" si="60"/>
        <v>8</v>
      </c>
      <c r="AV25" s="13">
        <f t="shared" si="60"/>
        <v>0</v>
      </c>
      <c r="AW25" s="13">
        <f t="shared" si="60"/>
        <v>0</v>
      </c>
      <c r="AX25" s="124">
        <f t="shared" si="61"/>
        <v>172</v>
      </c>
      <c r="AY25" s="13">
        <f t="shared" si="62"/>
        <v>120</v>
      </c>
      <c r="AZ25" s="110">
        <f t="shared" si="62"/>
        <v>52</v>
      </c>
      <c r="BA25" s="13">
        <f t="shared" si="62"/>
        <v>0</v>
      </c>
      <c r="BB25" s="13">
        <f t="shared" si="62"/>
        <v>0</v>
      </c>
      <c r="BC25" s="233">
        <f t="shared" si="29"/>
        <v>5.5</v>
      </c>
      <c r="BD25" s="234">
        <f t="shared" si="17"/>
        <v>5.2</v>
      </c>
      <c r="BE25" s="234">
        <f t="shared" si="18"/>
        <v>6.5</v>
      </c>
      <c r="BF25" s="234">
        <f t="shared" si="19"/>
        <v>0</v>
      </c>
      <c r="BG25" s="234">
        <f t="shared" si="20"/>
        <v>0</v>
      </c>
      <c r="BH25" s="124">
        <f t="shared" si="63"/>
        <v>0</v>
      </c>
      <c r="BI25" s="13"/>
      <c r="BJ25" s="13"/>
      <c r="BK25" s="13"/>
      <c r="BL25" s="13"/>
      <c r="BM25" s="124">
        <f>SUM(BN25:BQ25)</f>
        <v>0</v>
      </c>
      <c r="BN25" s="13"/>
      <c r="BO25" s="13"/>
      <c r="BP25" s="13"/>
      <c r="BQ25" s="13"/>
      <c r="BR25" s="15"/>
      <c r="BS25" s="13">
        <f t="shared" si="65"/>
        <v>0</v>
      </c>
      <c r="BT25" s="13">
        <f t="shared" si="21"/>
        <v>-18</v>
      </c>
      <c r="BU25" s="124" t="e">
        <f t="shared" si="66"/>
        <v>#REF!</v>
      </c>
      <c r="BV25" s="13" t="e">
        <f>#REF!+BS25+AO25</f>
        <v>#REF!</v>
      </c>
      <c r="BW25" s="13" t="e">
        <f>#REF!</f>
        <v>#REF!</v>
      </c>
      <c r="BX25" s="13" t="e">
        <f>#REF!</f>
        <v>#REF!</v>
      </c>
      <c r="BY25" s="13" t="e">
        <f>#REF!</f>
        <v>#REF!</v>
      </c>
      <c r="BZ25" s="13">
        <f>P25-[5]Итого!BA19</f>
        <v>-1841</v>
      </c>
      <c r="CA25" s="13"/>
      <c r="CB25" s="13" t="e">
        <f t="shared" si="68"/>
        <v>#REF!</v>
      </c>
      <c r="CC25" s="13"/>
      <c r="CD25" s="13"/>
      <c r="CE25" s="13"/>
      <c r="CF25" s="13"/>
      <c r="CG25" s="13"/>
      <c r="CH25" s="13"/>
    </row>
    <row r="26" spans="1:90" ht="48.75" customHeight="1">
      <c r="A26" s="99">
        <v>9</v>
      </c>
      <c r="B26" s="216" t="s">
        <v>33</v>
      </c>
      <c r="C26" s="47" t="s">
        <v>34</v>
      </c>
      <c r="D26" s="13"/>
      <c r="E26" s="124">
        <f t="shared" si="51"/>
        <v>3525</v>
      </c>
      <c r="F26" s="13">
        <v>3525</v>
      </c>
      <c r="G26" s="13">
        <v>0</v>
      </c>
      <c r="H26" s="13">
        <v>0</v>
      </c>
      <c r="I26" s="13">
        <v>0</v>
      </c>
      <c r="J26" s="124">
        <f t="shared" si="52"/>
        <v>2350</v>
      </c>
      <c r="K26" s="13">
        <f t="shared" si="53"/>
        <v>2350</v>
      </c>
      <c r="L26" s="13">
        <f t="shared" si="53"/>
        <v>0</v>
      </c>
      <c r="M26" s="13">
        <f t="shared" si="53"/>
        <v>0</v>
      </c>
      <c r="N26" s="13">
        <f t="shared" si="53"/>
        <v>0</v>
      </c>
      <c r="O26" s="124">
        <f t="shared" si="54"/>
        <v>3529</v>
      </c>
      <c r="P26" s="13">
        <v>3529</v>
      </c>
      <c r="Q26" s="13">
        <v>0</v>
      </c>
      <c r="R26" s="13">
        <v>0</v>
      </c>
      <c r="S26" s="13">
        <v>0</v>
      </c>
      <c r="T26" s="124">
        <f t="shared" si="22"/>
        <v>0</v>
      </c>
      <c r="U26" s="13"/>
      <c r="V26" s="13"/>
      <c r="W26" s="13"/>
      <c r="X26" s="13"/>
      <c r="Y26" s="125">
        <f t="shared" si="23"/>
        <v>150.16999999999999</v>
      </c>
      <c r="Z26" s="14">
        <f t="shared" si="23"/>
        <v>150.16999999999999</v>
      </c>
      <c r="AA26" s="14">
        <f t="shared" si="10"/>
        <v>0</v>
      </c>
      <c r="AB26" s="14">
        <f t="shared" si="10"/>
        <v>0</v>
      </c>
      <c r="AC26" s="14">
        <f t="shared" si="10"/>
        <v>0</v>
      </c>
      <c r="AD26" s="124">
        <f t="shared" si="55"/>
        <v>1179</v>
      </c>
      <c r="AE26" s="13">
        <f t="shared" si="56"/>
        <v>1179</v>
      </c>
      <c r="AF26" s="13">
        <f t="shared" si="56"/>
        <v>0</v>
      </c>
      <c r="AG26" s="13">
        <f t="shared" si="56"/>
        <v>0</v>
      </c>
      <c r="AH26" s="13">
        <f t="shared" si="56"/>
        <v>0</v>
      </c>
      <c r="AI26" s="124">
        <f t="shared" si="25"/>
        <v>1179</v>
      </c>
      <c r="AJ26" s="13">
        <f t="shared" si="57"/>
        <v>1179</v>
      </c>
      <c r="AK26" s="13">
        <f t="shared" si="57"/>
        <v>0</v>
      </c>
      <c r="AL26" s="13">
        <f t="shared" si="57"/>
        <v>0</v>
      </c>
      <c r="AM26" s="13">
        <f t="shared" si="57"/>
        <v>0</v>
      </c>
      <c r="AN26" s="124">
        <f t="shared" si="58"/>
        <v>0</v>
      </c>
      <c r="AO26" s="13">
        <f t="shared" si="59"/>
        <v>0</v>
      </c>
      <c r="AP26" s="13">
        <f t="shared" si="59"/>
        <v>0</v>
      </c>
      <c r="AQ26" s="13">
        <f t="shared" si="59"/>
        <v>0</v>
      </c>
      <c r="AR26" s="13">
        <f t="shared" si="59"/>
        <v>0</v>
      </c>
      <c r="AS26" s="148">
        <f t="shared" si="14"/>
        <v>441</v>
      </c>
      <c r="AT26" s="13">
        <f t="shared" si="60"/>
        <v>441</v>
      </c>
      <c r="AU26" s="13">
        <f t="shared" si="60"/>
        <v>0</v>
      </c>
      <c r="AV26" s="13">
        <f t="shared" si="60"/>
        <v>0</v>
      </c>
      <c r="AW26" s="13">
        <f t="shared" si="60"/>
        <v>0</v>
      </c>
      <c r="AX26" s="124">
        <f t="shared" si="61"/>
        <v>-4</v>
      </c>
      <c r="AY26" s="13">
        <f t="shared" si="62"/>
        <v>-4</v>
      </c>
      <c r="AZ26" s="13">
        <f t="shared" si="62"/>
        <v>0</v>
      </c>
      <c r="BA26" s="13">
        <f t="shared" si="62"/>
        <v>0</v>
      </c>
      <c r="BB26" s="13">
        <f t="shared" si="62"/>
        <v>0</v>
      </c>
      <c r="BC26" s="233">
        <f t="shared" si="29"/>
        <v>0</v>
      </c>
      <c r="BD26" s="234">
        <f t="shared" si="17"/>
        <v>0</v>
      </c>
      <c r="BE26" s="234">
        <f t="shared" si="18"/>
        <v>0</v>
      </c>
      <c r="BF26" s="234">
        <f t="shared" si="19"/>
        <v>0</v>
      </c>
      <c r="BG26" s="234">
        <f t="shared" si="20"/>
        <v>0</v>
      </c>
      <c r="BH26" s="124">
        <f t="shared" si="63"/>
        <v>0</v>
      </c>
      <c r="BI26" s="13"/>
      <c r="BJ26" s="13"/>
      <c r="BK26" s="13"/>
      <c r="BL26" s="13"/>
      <c r="BM26" s="124">
        <f t="shared" si="64"/>
        <v>4</v>
      </c>
      <c r="BN26" s="13">
        <v>4</v>
      </c>
      <c r="BO26" s="13"/>
      <c r="BP26" s="13"/>
      <c r="BQ26" s="13"/>
      <c r="BR26" s="136"/>
      <c r="BS26" s="13">
        <f t="shared" si="65"/>
        <v>753</v>
      </c>
      <c r="BT26" s="13">
        <f t="shared" si="21"/>
        <v>0</v>
      </c>
      <c r="BU26" s="124" t="e">
        <f t="shared" si="66"/>
        <v>#REF!</v>
      </c>
      <c r="BV26" s="13" t="e">
        <f>#REF!+BS26+AO26</f>
        <v>#REF!</v>
      </c>
      <c r="BW26" s="13" t="e">
        <f>#REF!</f>
        <v>#REF!</v>
      </c>
      <c r="BX26" s="13" t="e">
        <f>#REF!</f>
        <v>#REF!</v>
      </c>
      <c r="BY26" s="13" t="e">
        <f>#REF!</f>
        <v>#REF!</v>
      </c>
      <c r="BZ26" s="13">
        <f>P26-[5]Итого!BA20</f>
        <v>1043</v>
      </c>
      <c r="CA26" s="13"/>
      <c r="CB26" s="13" t="e">
        <f t="shared" si="68"/>
        <v>#REF!</v>
      </c>
      <c r="CC26" s="13"/>
      <c r="CD26" s="13"/>
      <c r="CE26" s="13"/>
      <c r="CF26" s="13"/>
      <c r="CG26" s="13"/>
      <c r="CH26" s="13"/>
    </row>
    <row r="27" spans="1:90" ht="23.25">
      <c r="A27" s="99">
        <v>10</v>
      </c>
      <c r="B27" s="216" t="s">
        <v>35</v>
      </c>
      <c r="C27" s="47" t="s">
        <v>36</v>
      </c>
      <c r="D27" s="13"/>
      <c r="E27" s="124">
        <f t="shared" si="51"/>
        <v>0</v>
      </c>
      <c r="F27" s="13">
        <v>0</v>
      </c>
      <c r="G27" s="13">
        <v>0</v>
      </c>
      <c r="H27" s="13">
        <v>0</v>
      </c>
      <c r="I27" s="13">
        <v>0</v>
      </c>
      <c r="J27" s="124">
        <f t="shared" si="52"/>
        <v>0</v>
      </c>
      <c r="K27" s="13">
        <f t="shared" si="53"/>
        <v>0</v>
      </c>
      <c r="L27" s="13">
        <f t="shared" si="53"/>
        <v>0</v>
      </c>
      <c r="M27" s="13">
        <f t="shared" si="53"/>
        <v>0</v>
      </c>
      <c r="N27" s="13">
        <f t="shared" si="53"/>
        <v>0</v>
      </c>
      <c r="O27" s="124">
        <f t="shared" si="54"/>
        <v>0</v>
      </c>
      <c r="P27" s="13">
        <v>0</v>
      </c>
      <c r="Q27" s="13">
        <v>0</v>
      </c>
      <c r="R27" s="13">
        <v>0</v>
      </c>
      <c r="S27" s="13">
        <v>0</v>
      </c>
      <c r="T27" s="124">
        <f t="shared" si="22"/>
        <v>0</v>
      </c>
      <c r="U27" s="13"/>
      <c r="V27" s="13"/>
      <c r="W27" s="13"/>
      <c r="X27" s="13"/>
      <c r="Y27" s="125">
        <f t="shared" si="23"/>
        <v>0</v>
      </c>
      <c r="Z27" s="14">
        <f t="shared" si="23"/>
        <v>0</v>
      </c>
      <c r="AA27" s="14">
        <f t="shared" si="10"/>
        <v>0</v>
      </c>
      <c r="AB27" s="14">
        <f t="shared" si="10"/>
        <v>0</v>
      </c>
      <c r="AC27" s="14">
        <f t="shared" si="10"/>
        <v>0</v>
      </c>
      <c r="AD27" s="124">
        <f t="shared" si="55"/>
        <v>0</v>
      </c>
      <c r="AE27" s="13">
        <f t="shared" si="56"/>
        <v>0</v>
      </c>
      <c r="AF27" s="13">
        <f t="shared" si="56"/>
        <v>0</v>
      </c>
      <c r="AG27" s="13">
        <f t="shared" si="56"/>
        <v>0</v>
      </c>
      <c r="AH27" s="13">
        <f t="shared" si="56"/>
        <v>0</v>
      </c>
      <c r="AI27" s="124">
        <f t="shared" si="25"/>
        <v>0</v>
      </c>
      <c r="AJ27" s="13">
        <f t="shared" si="57"/>
        <v>0</v>
      </c>
      <c r="AK27" s="13">
        <f t="shared" si="57"/>
        <v>0</v>
      </c>
      <c r="AL27" s="13">
        <f t="shared" si="57"/>
        <v>0</v>
      </c>
      <c r="AM27" s="13">
        <f t="shared" si="57"/>
        <v>0</v>
      </c>
      <c r="AN27" s="124">
        <f t="shared" si="58"/>
        <v>0</v>
      </c>
      <c r="AO27" s="13">
        <f t="shared" si="59"/>
        <v>0</v>
      </c>
      <c r="AP27" s="13">
        <f t="shared" si="59"/>
        <v>0</v>
      </c>
      <c r="AQ27" s="13">
        <f t="shared" si="59"/>
        <v>0</v>
      </c>
      <c r="AR27" s="13">
        <f t="shared" si="59"/>
        <v>0</v>
      </c>
      <c r="AS27" s="148">
        <f t="shared" si="14"/>
        <v>0</v>
      </c>
      <c r="AT27" s="13">
        <f t="shared" si="60"/>
        <v>0</v>
      </c>
      <c r="AU27" s="13">
        <f t="shared" si="60"/>
        <v>0</v>
      </c>
      <c r="AV27" s="13">
        <f t="shared" si="60"/>
        <v>0</v>
      </c>
      <c r="AW27" s="13">
        <f t="shared" si="60"/>
        <v>0</v>
      </c>
      <c r="AX27" s="124">
        <f t="shared" si="61"/>
        <v>0</v>
      </c>
      <c r="AY27" s="13">
        <f t="shared" si="62"/>
        <v>0</v>
      </c>
      <c r="AZ27" s="13">
        <f t="shared" si="62"/>
        <v>0</v>
      </c>
      <c r="BA27" s="13">
        <f t="shared" si="62"/>
        <v>0</v>
      </c>
      <c r="BB27" s="13">
        <f t="shared" si="62"/>
        <v>0</v>
      </c>
      <c r="BC27" s="233">
        <f t="shared" si="29"/>
        <v>0</v>
      </c>
      <c r="BD27" s="234">
        <f t="shared" si="17"/>
        <v>0</v>
      </c>
      <c r="BE27" s="234">
        <f t="shared" si="18"/>
        <v>0</v>
      </c>
      <c r="BF27" s="234">
        <f t="shared" si="19"/>
        <v>0</v>
      </c>
      <c r="BG27" s="234">
        <f t="shared" si="20"/>
        <v>0</v>
      </c>
      <c r="BH27" s="124">
        <f t="shared" si="63"/>
        <v>0</v>
      </c>
      <c r="BI27" s="13"/>
      <c r="BJ27" s="13"/>
      <c r="BK27" s="13"/>
      <c r="BL27" s="13"/>
      <c r="BM27" s="124">
        <f t="shared" si="64"/>
        <v>0</v>
      </c>
      <c r="BN27" s="13"/>
      <c r="BO27" s="13"/>
      <c r="BP27" s="13"/>
      <c r="BQ27" s="13"/>
      <c r="BR27" s="13"/>
      <c r="BS27" s="13">
        <f t="shared" si="65"/>
        <v>0</v>
      </c>
      <c r="BT27" s="13">
        <f t="shared" si="21"/>
        <v>0</v>
      </c>
      <c r="BU27" s="124" t="e">
        <f t="shared" si="66"/>
        <v>#REF!</v>
      </c>
      <c r="BV27" s="13" t="e">
        <f>#REF!+BS27+AO27</f>
        <v>#REF!</v>
      </c>
      <c r="BW27" s="13" t="e">
        <f>#REF!</f>
        <v>#REF!</v>
      </c>
      <c r="BX27" s="13" t="e">
        <f>#REF!</f>
        <v>#REF!</v>
      </c>
      <c r="BY27" s="13" t="e">
        <f>#REF!</f>
        <v>#REF!</v>
      </c>
      <c r="BZ27" s="13">
        <f>P27-[5]Итого!BA21</f>
        <v>0</v>
      </c>
      <c r="CA27" s="13"/>
      <c r="CB27" s="13" t="e">
        <f t="shared" si="68"/>
        <v>#REF!</v>
      </c>
      <c r="CC27" s="13"/>
      <c r="CD27" s="13"/>
      <c r="CE27" s="13"/>
      <c r="CF27" s="13"/>
      <c r="CG27" s="13"/>
      <c r="CH27" s="13"/>
    </row>
    <row r="28" spans="1:90" ht="23.25">
      <c r="A28" s="99">
        <v>11</v>
      </c>
      <c r="B28" s="216" t="s">
        <v>37</v>
      </c>
      <c r="C28" s="47" t="s">
        <v>38</v>
      </c>
      <c r="D28" s="13"/>
      <c r="E28" s="124">
        <f t="shared" si="51"/>
        <v>0</v>
      </c>
      <c r="F28" s="13">
        <v>0</v>
      </c>
      <c r="G28" s="13">
        <v>0</v>
      </c>
      <c r="H28" s="13">
        <v>0</v>
      </c>
      <c r="I28" s="13">
        <v>0</v>
      </c>
      <c r="J28" s="124">
        <f t="shared" si="52"/>
        <v>0</v>
      </c>
      <c r="K28" s="13">
        <f t="shared" si="53"/>
        <v>0</v>
      </c>
      <c r="L28" s="13">
        <f t="shared" si="53"/>
        <v>0</v>
      </c>
      <c r="M28" s="13">
        <f t="shared" si="53"/>
        <v>0</v>
      </c>
      <c r="N28" s="13">
        <f t="shared" si="53"/>
        <v>0</v>
      </c>
      <c r="O28" s="124">
        <f t="shared" si="54"/>
        <v>0</v>
      </c>
      <c r="P28" s="13">
        <v>0</v>
      </c>
      <c r="Q28" s="13">
        <v>0</v>
      </c>
      <c r="R28" s="13">
        <v>0</v>
      </c>
      <c r="S28" s="13">
        <v>0</v>
      </c>
      <c r="T28" s="124">
        <f t="shared" si="22"/>
        <v>0</v>
      </c>
      <c r="U28" s="13"/>
      <c r="V28" s="13"/>
      <c r="W28" s="13"/>
      <c r="X28" s="13"/>
      <c r="Y28" s="125">
        <f t="shared" si="23"/>
        <v>0</v>
      </c>
      <c r="Z28" s="14">
        <f t="shared" si="23"/>
        <v>0</v>
      </c>
      <c r="AA28" s="14">
        <f t="shared" si="10"/>
        <v>0</v>
      </c>
      <c r="AB28" s="14">
        <f t="shared" si="10"/>
        <v>0</v>
      </c>
      <c r="AC28" s="14">
        <f t="shared" si="10"/>
        <v>0</v>
      </c>
      <c r="AD28" s="124">
        <f t="shared" si="55"/>
        <v>0</v>
      </c>
      <c r="AE28" s="13">
        <f t="shared" si="56"/>
        <v>0</v>
      </c>
      <c r="AF28" s="13">
        <f t="shared" si="56"/>
        <v>0</v>
      </c>
      <c r="AG28" s="13">
        <f t="shared" si="56"/>
        <v>0</v>
      </c>
      <c r="AH28" s="13">
        <f t="shared" si="56"/>
        <v>0</v>
      </c>
      <c r="AI28" s="124">
        <f t="shared" si="25"/>
        <v>0</v>
      </c>
      <c r="AJ28" s="13">
        <f t="shared" si="57"/>
        <v>0</v>
      </c>
      <c r="AK28" s="13">
        <f t="shared" si="57"/>
        <v>0</v>
      </c>
      <c r="AL28" s="13">
        <f t="shared" si="57"/>
        <v>0</v>
      </c>
      <c r="AM28" s="13">
        <f t="shared" si="57"/>
        <v>0</v>
      </c>
      <c r="AN28" s="124">
        <f t="shared" si="58"/>
        <v>0</v>
      </c>
      <c r="AO28" s="13">
        <f t="shared" si="59"/>
        <v>0</v>
      </c>
      <c r="AP28" s="13">
        <f t="shared" si="59"/>
        <v>0</v>
      </c>
      <c r="AQ28" s="13">
        <f t="shared" si="59"/>
        <v>0</v>
      </c>
      <c r="AR28" s="13">
        <f t="shared" si="59"/>
        <v>0</v>
      </c>
      <c r="AS28" s="148">
        <f t="shared" si="14"/>
        <v>0</v>
      </c>
      <c r="AT28" s="13">
        <f t="shared" si="60"/>
        <v>0</v>
      </c>
      <c r="AU28" s="13">
        <f t="shared" si="60"/>
        <v>0</v>
      </c>
      <c r="AV28" s="13">
        <f t="shared" si="60"/>
        <v>0</v>
      </c>
      <c r="AW28" s="13">
        <f t="shared" si="60"/>
        <v>0</v>
      </c>
      <c r="AX28" s="124">
        <f t="shared" si="61"/>
        <v>0</v>
      </c>
      <c r="AY28" s="13">
        <f t="shared" si="62"/>
        <v>0</v>
      </c>
      <c r="AZ28" s="13">
        <f t="shared" si="62"/>
        <v>0</v>
      </c>
      <c r="BA28" s="13">
        <f t="shared" si="62"/>
        <v>0</v>
      </c>
      <c r="BB28" s="13">
        <f t="shared" si="62"/>
        <v>0</v>
      </c>
      <c r="BC28" s="233">
        <f t="shared" si="29"/>
        <v>0</v>
      </c>
      <c r="BD28" s="234">
        <f t="shared" si="17"/>
        <v>0</v>
      </c>
      <c r="BE28" s="234">
        <f t="shared" si="18"/>
        <v>0</v>
      </c>
      <c r="BF28" s="234">
        <f t="shared" si="19"/>
        <v>0</v>
      </c>
      <c r="BG28" s="234">
        <f t="shared" si="20"/>
        <v>0</v>
      </c>
      <c r="BH28" s="124">
        <f t="shared" si="63"/>
        <v>0</v>
      </c>
      <c r="BI28" s="13"/>
      <c r="BJ28" s="13"/>
      <c r="BK28" s="13"/>
      <c r="BL28" s="13"/>
      <c r="BM28" s="124">
        <f t="shared" si="64"/>
        <v>0</v>
      </c>
      <c r="BN28" s="13"/>
      <c r="BO28" s="13"/>
      <c r="BP28" s="13"/>
      <c r="BQ28" s="13"/>
      <c r="BR28" s="13"/>
      <c r="BS28" s="13">
        <f t="shared" si="65"/>
        <v>0</v>
      </c>
      <c r="BT28" s="13">
        <f t="shared" si="21"/>
        <v>0</v>
      </c>
      <c r="BU28" s="124" t="e">
        <f t="shared" si="66"/>
        <v>#REF!</v>
      </c>
      <c r="BV28" s="13" t="e">
        <f>#REF!+BS28+AO28</f>
        <v>#REF!</v>
      </c>
      <c r="BW28" s="13" t="e">
        <f>#REF!</f>
        <v>#REF!</v>
      </c>
      <c r="BX28" s="13" t="e">
        <f>#REF!</f>
        <v>#REF!</v>
      </c>
      <c r="BY28" s="13" t="e">
        <f>#REF!</f>
        <v>#REF!</v>
      </c>
      <c r="BZ28" s="13">
        <f>P28-[5]Итого!BA22</f>
        <v>0</v>
      </c>
      <c r="CA28" s="13"/>
      <c r="CB28" s="13" t="e">
        <f t="shared" si="68"/>
        <v>#REF!</v>
      </c>
      <c r="CC28" s="13"/>
      <c r="CD28" s="13"/>
      <c r="CE28" s="13"/>
      <c r="CF28" s="13"/>
      <c r="CG28" s="13"/>
      <c r="CH28" s="13"/>
    </row>
    <row r="29" spans="1:90" ht="22.5">
      <c r="A29" s="101"/>
      <c r="B29" s="267" t="s">
        <v>39</v>
      </c>
      <c r="C29" s="50"/>
      <c r="D29" s="23"/>
      <c r="E29" s="23">
        <f t="shared" ref="E29:O29" si="69">SUM(E23:E28)</f>
        <v>18399</v>
      </c>
      <c r="F29" s="23">
        <v>17829</v>
      </c>
      <c r="G29" s="23">
        <v>570</v>
      </c>
      <c r="H29" s="23">
        <v>0</v>
      </c>
      <c r="I29" s="23">
        <v>0</v>
      </c>
      <c r="J29" s="23">
        <f t="shared" si="69"/>
        <v>12266</v>
      </c>
      <c r="K29" s="23">
        <f t="shared" si="69"/>
        <v>11886</v>
      </c>
      <c r="L29" s="23">
        <f t="shared" si="69"/>
        <v>380</v>
      </c>
      <c r="M29" s="23">
        <f t="shared" si="69"/>
        <v>0</v>
      </c>
      <c r="N29" s="23">
        <f t="shared" si="69"/>
        <v>0</v>
      </c>
      <c r="O29" s="23">
        <f t="shared" si="69"/>
        <v>13286</v>
      </c>
      <c r="P29" s="23">
        <v>12908</v>
      </c>
      <c r="Q29" s="23">
        <v>378</v>
      </c>
      <c r="R29" s="23">
        <v>0</v>
      </c>
      <c r="S29" s="23">
        <v>0</v>
      </c>
      <c r="T29" s="23">
        <f t="shared" si="22"/>
        <v>0</v>
      </c>
      <c r="U29" s="23">
        <f>SUM(U23:U28)</f>
        <v>0</v>
      </c>
      <c r="V29" s="23">
        <f>SUM(V23:V28)</f>
        <v>0</v>
      </c>
      <c r="W29" s="23">
        <f>SUM(W23:W28)</f>
        <v>0</v>
      </c>
      <c r="X29" s="23">
        <f>SUM(X23:X28)</f>
        <v>0</v>
      </c>
      <c r="Y29" s="24">
        <f t="shared" si="23"/>
        <v>108.32</v>
      </c>
      <c r="Z29" s="24">
        <f t="shared" si="23"/>
        <v>108.6</v>
      </c>
      <c r="AA29" s="24">
        <f t="shared" si="10"/>
        <v>99.47</v>
      </c>
      <c r="AB29" s="24">
        <f t="shared" si="10"/>
        <v>0</v>
      </c>
      <c r="AC29" s="24">
        <f t="shared" si="10"/>
        <v>0</v>
      </c>
      <c r="AD29" s="23">
        <f t="shared" ref="AD29:BB29" si="70">SUM(AD23:AD28)</f>
        <v>1020</v>
      </c>
      <c r="AE29" s="23">
        <f t="shared" si="70"/>
        <v>1022</v>
      </c>
      <c r="AF29" s="23">
        <f t="shared" si="70"/>
        <v>-2</v>
      </c>
      <c r="AG29" s="23">
        <f t="shared" si="70"/>
        <v>0</v>
      </c>
      <c r="AH29" s="23">
        <f t="shared" si="70"/>
        <v>0</v>
      </c>
      <c r="AI29" s="23">
        <f t="shared" si="70"/>
        <v>1190</v>
      </c>
      <c r="AJ29" s="23">
        <f t="shared" si="70"/>
        <v>1179</v>
      </c>
      <c r="AK29" s="23">
        <f t="shared" si="70"/>
        <v>11</v>
      </c>
      <c r="AL29" s="23">
        <f t="shared" si="70"/>
        <v>0</v>
      </c>
      <c r="AM29" s="23">
        <f t="shared" si="70"/>
        <v>0</v>
      </c>
      <c r="AN29" s="23">
        <f t="shared" si="70"/>
        <v>-170</v>
      </c>
      <c r="AO29" s="23">
        <f t="shared" si="70"/>
        <v>-157</v>
      </c>
      <c r="AP29" s="23">
        <f t="shared" si="70"/>
        <v>-13</v>
      </c>
      <c r="AQ29" s="23">
        <f t="shared" si="70"/>
        <v>0</v>
      </c>
      <c r="AR29" s="23">
        <f t="shared" si="70"/>
        <v>0</v>
      </c>
      <c r="AS29" s="23">
        <f t="shared" si="70"/>
        <v>1660</v>
      </c>
      <c r="AT29" s="23">
        <f t="shared" si="70"/>
        <v>1613</v>
      </c>
      <c r="AU29" s="23">
        <f t="shared" si="70"/>
        <v>47</v>
      </c>
      <c r="AV29" s="23">
        <f t="shared" si="70"/>
        <v>0</v>
      </c>
      <c r="AW29" s="23">
        <f t="shared" si="70"/>
        <v>0</v>
      </c>
      <c r="AX29" s="23">
        <f t="shared" si="70"/>
        <v>5113</v>
      </c>
      <c r="AY29" s="23">
        <f t="shared" si="70"/>
        <v>4921</v>
      </c>
      <c r="AZ29" s="23">
        <f t="shared" si="70"/>
        <v>192</v>
      </c>
      <c r="BA29" s="23">
        <f t="shared" si="70"/>
        <v>0</v>
      </c>
      <c r="BB29" s="23">
        <f t="shared" si="70"/>
        <v>0</v>
      </c>
      <c r="BC29" s="235">
        <f t="shared" si="29"/>
        <v>3.1</v>
      </c>
      <c r="BD29" s="235">
        <f t="shared" si="17"/>
        <v>3.1</v>
      </c>
      <c r="BE29" s="235">
        <f t="shared" si="18"/>
        <v>4.0999999999999996</v>
      </c>
      <c r="BF29" s="235">
        <f t="shared" si="19"/>
        <v>0</v>
      </c>
      <c r="BG29" s="235">
        <f t="shared" si="20"/>
        <v>0</v>
      </c>
      <c r="BH29" s="23">
        <f t="shared" ref="BH29:BJ29" si="71">SUM(BH23:BH28)</f>
        <v>0</v>
      </c>
      <c r="BI29" s="23">
        <f t="shared" si="71"/>
        <v>0</v>
      </c>
      <c r="BJ29" s="23">
        <f t="shared" si="71"/>
        <v>0</v>
      </c>
      <c r="BK29" s="23">
        <f>SUM(BK23:BK28)</f>
        <v>0</v>
      </c>
      <c r="BL29" s="23">
        <f t="shared" ref="BL29" si="72">SUM(BL23:BL28)</f>
        <v>0</v>
      </c>
      <c r="BM29" s="23">
        <f t="shared" ref="BM29:BP29" si="73">SUM(BM23:BM28)</f>
        <v>4</v>
      </c>
      <c r="BN29" s="23">
        <f t="shared" si="73"/>
        <v>4</v>
      </c>
      <c r="BO29" s="23">
        <f>SUM(BO23:BO28)</f>
        <v>0</v>
      </c>
      <c r="BP29" s="23">
        <f t="shared" si="73"/>
        <v>0</v>
      </c>
      <c r="BQ29" s="23">
        <f>SUM(BQ23:BQ28)</f>
        <v>0</v>
      </c>
      <c r="BR29" s="23"/>
      <c r="BS29" s="23">
        <f t="shared" ref="BS29:BX29" si="74">SUM(BS23:BS28)</f>
        <v>753</v>
      </c>
      <c r="BT29" s="23">
        <f t="shared" si="21"/>
        <v>-157</v>
      </c>
      <c r="BU29" s="23" t="e">
        <f t="shared" si="74"/>
        <v>#REF!</v>
      </c>
      <c r="BV29" s="23" t="e">
        <f t="shared" si="74"/>
        <v>#REF!</v>
      </c>
      <c r="BW29" s="23" t="e">
        <f t="shared" si="74"/>
        <v>#REF!</v>
      </c>
      <c r="BX29" s="23" t="e">
        <f t="shared" si="74"/>
        <v>#REF!</v>
      </c>
      <c r="BY29" s="23" t="e">
        <f>SUM(BY23:BY28)</f>
        <v>#REF!</v>
      </c>
      <c r="BZ29" s="23">
        <f t="shared" ref="BZ29:CB29" si="75">SUM(BZ23:BZ28)</f>
        <v>5437</v>
      </c>
      <c r="CA29" s="23">
        <f t="shared" si="75"/>
        <v>6235</v>
      </c>
      <c r="CB29" s="23" t="e">
        <f t="shared" si="75"/>
        <v>#REF!</v>
      </c>
      <c r="CC29" s="23">
        <f t="shared" ref="CC29" si="76">SUM(CC23:CC28)</f>
        <v>0</v>
      </c>
      <c r="CD29" s="23">
        <f t="shared" ref="CD29" si="77">SUM(CD23:CD28)</f>
        <v>0</v>
      </c>
      <c r="CE29" s="23">
        <f t="shared" ref="CE29" si="78">SUM(CE23:CE28)</f>
        <v>0</v>
      </c>
      <c r="CF29" s="23">
        <f t="shared" ref="CF29" si="79">SUM(CF23:CF28)</f>
        <v>0</v>
      </c>
      <c r="CG29" s="23">
        <f t="shared" ref="CG29" si="80">SUM(CG23:CG28)</f>
        <v>0</v>
      </c>
      <c r="CH29" s="23">
        <f t="shared" ref="CH29" si="81">SUM(CH23:CH28)</f>
        <v>0</v>
      </c>
      <c r="CI29" s="23" t="e">
        <f t="shared" ref="CI29" si="82">SUM(CI23:CI28)</f>
        <v>#REF!</v>
      </c>
    </row>
    <row r="30" spans="1:90" ht="26.25" customHeight="1">
      <c r="A30" s="99">
        <v>12</v>
      </c>
      <c r="B30" s="216" t="s">
        <v>229</v>
      </c>
      <c r="C30" s="47" t="s">
        <v>40</v>
      </c>
      <c r="D30" s="13"/>
      <c r="E30" s="124">
        <f>SUM(F30:I30)</f>
        <v>0</v>
      </c>
      <c r="F30" s="13">
        <v>0</v>
      </c>
      <c r="G30" s="13">
        <v>0</v>
      </c>
      <c r="H30" s="13">
        <v>0</v>
      </c>
      <c r="I30" s="13">
        <v>0</v>
      </c>
      <c r="J30" s="124">
        <f>SUM(K30:N30)</f>
        <v>0</v>
      </c>
      <c r="K30" s="13">
        <f t="shared" ref="K30:N32" si="83">ROUND(F30/12*$K$107,0)</f>
        <v>0</v>
      </c>
      <c r="L30" s="13">
        <f t="shared" si="83"/>
        <v>0</v>
      </c>
      <c r="M30" s="13">
        <f t="shared" si="83"/>
        <v>0</v>
      </c>
      <c r="N30" s="13">
        <f t="shared" si="83"/>
        <v>0</v>
      </c>
      <c r="O30" s="124">
        <f>SUM(P30:S30)</f>
        <v>0</v>
      </c>
      <c r="P30" s="13">
        <v>0</v>
      </c>
      <c r="Q30" s="13">
        <v>0</v>
      </c>
      <c r="R30" s="13">
        <v>0</v>
      </c>
      <c r="S30" s="13">
        <v>0</v>
      </c>
      <c r="T30" s="124">
        <f t="shared" si="22"/>
        <v>0</v>
      </c>
      <c r="U30" s="13"/>
      <c r="V30" s="13"/>
      <c r="W30" s="13"/>
      <c r="X30" s="13"/>
      <c r="Y30" s="125">
        <f t="shared" si="23"/>
        <v>0</v>
      </c>
      <c r="Z30" s="14">
        <f t="shared" si="23"/>
        <v>0</v>
      </c>
      <c r="AA30" s="14">
        <f t="shared" si="10"/>
        <v>0</v>
      </c>
      <c r="AB30" s="14">
        <f t="shared" si="10"/>
        <v>0</v>
      </c>
      <c r="AC30" s="14">
        <f t="shared" si="10"/>
        <v>0</v>
      </c>
      <c r="AD30" s="124">
        <f t="shared" ref="AD30:AD32" si="84">AH30+AG30+AF30+AE30</f>
        <v>0</v>
      </c>
      <c r="AE30" s="13">
        <f t="shared" ref="AE30:AH32" si="85">P30-K30</f>
        <v>0</v>
      </c>
      <c r="AF30" s="13">
        <f t="shared" si="85"/>
        <v>0</v>
      </c>
      <c r="AG30" s="13">
        <f t="shared" si="85"/>
        <v>0</v>
      </c>
      <c r="AH30" s="13">
        <f t="shared" si="85"/>
        <v>0</v>
      </c>
      <c r="AI30" s="124">
        <f t="shared" ref="AI30:AI58" si="86">SUM(AJ30:AM30)</f>
        <v>0</v>
      </c>
      <c r="AJ30" s="13">
        <f t="shared" ref="AJ30:AM32" si="87">IFERROR(IF(AE30&gt;0,AE30,0),0)</f>
        <v>0</v>
      </c>
      <c r="AK30" s="13">
        <f t="shared" si="87"/>
        <v>0</v>
      </c>
      <c r="AL30" s="13">
        <f t="shared" si="87"/>
        <v>0</v>
      </c>
      <c r="AM30" s="13">
        <f t="shared" si="87"/>
        <v>0</v>
      </c>
      <c r="AN30" s="124">
        <f t="shared" ref="AN30:AN58" si="88">SUM(AO30:AR30)</f>
        <v>0</v>
      </c>
      <c r="AO30" s="13">
        <f t="shared" ref="AO30:AR32" si="89">IFERROR(IF(AE30&lt;0,AE30,0),0)</f>
        <v>0</v>
      </c>
      <c r="AP30" s="13">
        <f t="shared" si="89"/>
        <v>0</v>
      </c>
      <c r="AQ30" s="13">
        <f t="shared" si="89"/>
        <v>0</v>
      </c>
      <c r="AR30" s="13">
        <f t="shared" si="89"/>
        <v>0</v>
      </c>
      <c r="AS30" s="148">
        <f t="shared" si="14"/>
        <v>0</v>
      </c>
      <c r="AT30" s="13">
        <f t="shared" ref="AT30:AW32" si="90">ROUND(P30/$AT$107,0)</f>
        <v>0</v>
      </c>
      <c r="AU30" s="13">
        <f t="shared" si="90"/>
        <v>0</v>
      </c>
      <c r="AV30" s="13">
        <f t="shared" si="90"/>
        <v>0</v>
      </c>
      <c r="AW30" s="13">
        <f t="shared" si="90"/>
        <v>0</v>
      </c>
      <c r="AX30" s="124">
        <f>SUM(AY30:BB30)</f>
        <v>0</v>
      </c>
      <c r="AY30" s="13">
        <f t="shared" ref="AY30:BB32" si="91">F30-P30</f>
        <v>0</v>
      </c>
      <c r="AZ30" s="13">
        <f t="shared" si="91"/>
        <v>0</v>
      </c>
      <c r="BA30" s="13">
        <f t="shared" si="91"/>
        <v>0</v>
      </c>
      <c r="BB30" s="13">
        <f t="shared" si="91"/>
        <v>0</v>
      </c>
      <c r="BC30" s="233">
        <f t="shared" si="29"/>
        <v>0</v>
      </c>
      <c r="BD30" s="234">
        <f t="shared" si="17"/>
        <v>0</v>
      </c>
      <c r="BE30" s="234">
        <f t="shared" si="18"/>
        <v>0</v>
      </c>
      <c r="BF30" s="234">
        <f t="shared" si="19"/>
        <v>0</v>
      </c>
      <c r="BG30" s="234">
        <f t="shared" si="20"/>
        <v>0</v>
      </c>
      <c r="BH30" s="124">
        <f t="shared" ref="BH30:BH32" si="92">BI30+BJ30+BK30+BL30</f>
        <v>0</v>
      </c>
      <c r="BI30" s="13"/>
      <c r="BJ30" s="13"/>
      <c r="BK30" s="13"/>
      <c r="BL30" s="13"/>
      <c r="BM30" s="124">
        <f t="shared" ref="BM30:BM32" si="93">SUM(BN30:BQ30)</f>
        <v>0</v>
      </c>
      <c r="BN30" s="13"/>
      <c r="BO30" s="13"/>
      <c r="BP30" s="13"/>
      <c r="BQ30" s="13"/>
      <c r="BR30" s="13"/>
      <c r="BS30" s="13">
        <f>ROUND($BS$107*AJ30,0)</f>
        <v>0</v>
      </c>
      <c r="BT30" s="13">
        <f t="shared" si="21"/>
        <v>0</v>
      </c>
      <c r="BU30" s="124" t="e">
        <f t="shared" ref="BU30:BU32" si="94">SUM(BV30:BY30)</f>
        <v>#REF!</v>
      </c>
      <c r="BV30" s="13" t="e">
        <f>#REF!+BS30+AO30</f>
        <v>#REF!</v>
      </c>
      <c r="BW30" s="13" t="e">
        <f>#REF!</f>
        <v>#REF!</v>
      </c>
      <c r="BX30" s="13" t="e">
        <f>#REF!</f>
        <v>#REF!</v>
      </c>
      <c r="BY30" s="13" t="e">
        <f>#REF!</f>
        <v>#REF!</v>
      </c>
      <c r="BZ30" s="13">
        <f>P30-[5]Итого!BA24</f>
        <v>0</v>
      </c>
      <c r="CA30" s="13"/>
      <c r="CB30" s="13" t="e">
        <f>ROUND(CA30*$CB$107,0)</f>
        <v>#REF!</v>
      </c>
      <c r="CC30" s="13"/>
      <c r="CD30" s="13"/>
      <c r="CE30" s="13"/>
      <c r="CF30" s="13"/>
      <c r="CG30" s="13"/>
      <c r="CH30" s="13"/>
    </row>
    <row r="31" spans="1:90" ht="77.25" customHeight="1">
      <c r="A31" s="10">
        <v>13</v>
      </c>
      <c r="B31" s="216" t="s">
        <v>230</v>
      </c>
      <c r="C31" s="47" t="s">
        <v>41</v>
      </c>
      <c r="D31" s="13"/>
      <c r="E31" s="124">
        <f>SUM(F31:I31)</f>
        <v>126</v>
      </c>
      <c r="F31" s="13">
        <v>93</v>
      </c>
      <c r="G31" s="13">
        <v>33</v>
      </c>
      <c r="H31" s="13">
        <v>0</v>
      </c>
      <c r="I31" s="13">
        <v>0</v>
      </c>
      <c r="J31" s="124">
        <f>SUM(K31:N31)</f>
        <v>84</v>
      </c>
      <c r="K31" s="13">
        <f t="shared" si="83"/>
        <v>62</v>
      </c>
      <c r="L31" s="13">
        <f t="shared" si="83"/>
        <v>22</v>
      </c>
      <c r="M31" s="13">
        <f t="shared" si="83"/>
        <v>0</v>
      </c>
      <c r="N31" s="13">
        <f t="shared" si="83"/>
        <v>0</v>
      </c>
      <c r="O31" s="124">
        <f>SUM(P31:S31)</f>
        <v>90</v>
      </c>
      <c r="P31" s="13">
        <v>65</v>
      </c>
      <c r="Q31" s="13">
        <v>25</v>
      </c>
      <c r="R31" s="13">
        <v>0</v>
      </c>
      <c r="S31" s="13">
        <v>0</v>
      </c>
      <c r="T31" s="124">
        <f t="shared" si="22"/>
        <v>0</v>
      </c>
      <c r="U31" s="13"/>
      <c r="V31" s="13"/>
      <c r="W31" s="13"/>
      <c r="X31" s="13"/>
      <c r="Y31" s="125">
        <f t="shared" si="23"/>
        <v>107.14</v>
      </c>
      <c r="Z31" s="14">
        <f t="shared" si="23"/>
        <v>104.84</v>
      </c>
      <c r="AA31" s="186">
        <f t="shared" si="10"/>
        <v>113.64</v>
      </c>
      <c r="AB31" s="14">
        <f t="shared" si="10"/>
        <v>0</v>
      </c>
      <c r="AC31" s="14">
        <f t="shared" si="10"/>
        <v>0</v>
      </c>
      <c r="AD31" s="124">
        <f t="shared" si="84"/>
        <v>6</v>
      </c>
      <c r="AE31" s="13">
        <f t="shared" si="85"/>
        <v>3</v>
      </c>
      <c r="AF31" s="13">
        <f t="shared" si="85"/>
        <v>3</v>
      </c>
      <c r="AG31" s="13">
        <f t="shared" si="85"/>
        <v>0</v>
      </c>
      <c r="AH31" s="13">
        <f t="shared" si="85"/>
        <v>0</v>
      </c>
      <c r="AI31" s="124">
        <f t="shared" si="86"/>
        <v>6</v>
      </c>
      <c r="AJ31" s="209">
        <f t="shared" si="87"/>
        <v>3</v>
      </c>
      <c r="AK31" s="13">
        <f t="shared" si="87"/>
        <v>3</v>
      </c>
      <c r="AL31" s="13">
        <f t="shared" si="87"/>
        <v>0</v>
      </c>
      <c r="AM31" s="13">
        <f t="shared" si="87"/>
        <v>0</v>
      </c>
      <c r="AN31" s="124">
        <f t="shared" si="88"/>
        <v>0</v>
      </c>
      <c r="AO31" s="13">
        <f t="shared" si="89"/>
        <v>0</v>
      </c>
      <c r="AP31" s="13">
        <f t="shared" si="89"/>
        <v>0</v>
      </c>
      <c r="AQ31" s="13">
        <f t="shared" si="89"/>
        <v>0</v>
      </c>
      <c r="AR31" s="13">
        <f t="shared" si="89"/>
        <v>0</v>
      </c>
      <c r="AS31" s="148">
        <f t="shared" si="14"/>
        <v>11</v>
      </c>
      <c r="AT31" s="13">
        <f t="shared" si="90"/>
        <v>8</v>
      </c>
      <c r="AU31" s="13">
        <f t="shared" si="90"/>
        <v>3</v>
      </c>
      <c r="AV31" s="13">
        <f t="shared" si="90"/>
        <v>0</v>
      </c>
      <c r="AW31" s="13">
        <f t="shared" si="90"/>
        <v>0</v>
      </c>
      <c r="AX31" s="124">
        <f>SUM(AY31:BB31)</f>
        <v>36</v>
      </c>
      <c r="AY31" s="13">
        <f t="shared" si="91"/>
        <v>28</v>
      </c>
      <c r="AZ31" s="110">
        <f t="shared" si="91"/>
        <v>8</v>
      </c>
      <c r="BA31" s="13">
        <f t="shared" si="91"/>
        <v>0</v>
      </c>
      <c r="BB31" s="13">
        <f t="shared" si="91"/>
        <v>0</v>
      </c>
      <c r="BC31" s="233">
        <f t="shared" si="29"/>
        <v>3.3</v>
      </c>
      <c r="BD31" s="234">
        <f t="shared" si="17"/>
        <v>3.5</v>
      </c>
      <c r="BE31" s="234">
        <f t="shared" si="18"/>
        <v>2.7</v>
      </c>
      <c r="BF31" s="234">
        <f t="shared" si="19"/>
        <v>0</v>
      </c>
      <c r="BG31" s="234">
        <f t="shared" si="20"/>
        <v>0</v>
      </c>
      <c r="BH31" s="124">
        <f t="shared" si="92"/>
        <v>0</v>
      </c>
      <c r="BI31" s="13"/>
      <c r="BJ31" s="13"/>
      <c r="BK31" s="13"/>
      <c r="BL31" s="13"/>
      <c r="BM31" s="124">
        <f t="shared" si="93"/>
        <v>0</v>
      </c>
      <c r="BN31" s="13"/>
      <c r="BO31" s="13"/>
      <c r="BP31" s="13"/>
      <c r="BQ31" s="13"/>
      <c r="BR31" s="15"/>
      <c r="BS31" s="13">
        <f>ROUND($BS$107*AJ31,0)</f>
        <v>2</v>
      </c>
      <c r="BT31" s="13">
        <f t="shared" si="21"/>
        <v>0</v>
      </c>
      <c r="BU31" s="124" t="e">
        <f t="shared" si="94"/>
        <v>#REF!</v>
      </c>
      <c r="BV31" s="13" t="e">
        <f>#REF!+BS31+AO31</f>
        <v>#REF!</v>
      </c>
      <c r="BW31" s="13" t="e">
        <f>#REF!</f>
        <v>#REF!</v>
      </c>
      <c r="BX31" s="13" t="e">
        <f>#REF!</f>
        <v>#REF!</v>
      </c>
      <c r="BY31" s="13" t="e">
        <f>#REF!</f>
        <v>#REF!</v>
      </c>
      <c r="BZ31" s="209">
        <f>P31-[5]Итого!BA25</f>
        <v>24</v>
      </c>
      <c r="CA31" s="209">
        <f t="shared" ref="CA31" si="95">BZ31</f>
        <v>24</v>
      </c>
      <c r="CB31" s="13" t="e">
        <f>ROUND(CA31*$CB$107,0)</f>
        <v>#REF!</v>
      </c>
      <c r="CC31" s="13"/>
      <c r="CD31" s="13"/>
      <c r="CE31" s="13"/>
      <c r="CF31" s="13"/>
      <c r="CG31" s="13"/>
      <c r="CH31" s="13"/>
      <c r="CI31" s="210" t="e">
        <f>CB31-BV31+BS31</f>
        <v>#REF!</v>
      </c>
      <c r="CJ31" s="354"/>
      <c r="CK31" s="354"/>
      <c r="CL31" s="354"/>
    </row>
    <row r="32" spans="1:90" ht="23.25">
      <c r="A32" s="10">
        <v>14</v>
      </c>
      <c r="B32" s="216" t="s">
        <v>231</v>
      </c>
      <c r="C32" s="47" t="s">
        <v>42</v>
      </c>
      <c r="D32" s="13"/>
      <c r="E32" s="124">
        <f>SUM(F32:I32)</f>
        <v>942</v>
      </c>
      <c r="F32" s="13">
        <v>567</v>
      </c>
      <c r="G32" s="13">
        <v>375</v>
      </c>
      <c r="H32" s="13">
        <v>0</v>
      </c>
      <c r="I32" s="13">
        <v>0</v>
      </c>
      <c r="J32" s="124">
        <f>SUM(K32:N32)</f>
        <v>628</v>
      </c>
      <c r="K32" s="13">
        <f t="shared" si="83"/>
        <v>378</v>
      </c>
      <c r="L32" s="13">
        <f t="shared" si="83"/>
        <v>250</v>
      </c>
      <c r="M32" s="13">
        <f t="shared" si="83"/>
        <v>0</v>
      </c>
      <c r="N32" s="13">
        <f t="shared" si="83"/>
        <v>0</v>
      </c>
      <c r="O32" s="124">
        <f>SUM(P32:S32)</f>
        <v>653</v>
      </c>
      <c r="P32" s="13">
        <v>387</v>
      </c>
      <c r="Q32" s="13">
        <v>266</v>
      </c>
      <c r="R32" s="13">
        <v>0</v>
      </c>
      <c r="S32" s="13">
        <v>0</v>
      </c>
      <c r="T32" s="124">
        <f t="shared" si="22"/>
        <v>0</v>
      </c>
      <c r="U32" s="13"/>
      <c r="V32" s="13"/>
      <c r="W32" s="13"/>
      <c r="X32" s="13"/>
      <c r="Y32" s="125">
        <f t="shared" si="23"/>
        <v>103.98</v>
      </c>
      <c r="Z32" s="14">
        <f t="shared" si="23"/>
        <v>102.38</v>
      </c>
      <c r="AA32" s="14">
        <f t="shared" si="10"/>
        <v>106.4</v>
      </c>
      <c r="AB32" s="14">
        <f t="shared" si="10"/>
        <v>0</v>
      </c>
      <c r="AC32" s="14">
        <f t="shared" si="10"/>
        <v>0</v>
      </c>
      <c r="AD32" s="124">
        <f t="shared" si="84"/>
        <v>25</v>
      </c>
      <c r="AE32" s="13">
        <f t="shared" si="85"/>
        <v>9</v>
      </c>
      <c r="AF32" s="13">
        <f t="shared" si="85"/>
        <v>16</v>
      </c>
      <c r="AG32" s="13">
        <f t="shared" si="85"/>
        <v>0</v>
      </c>
      <c r="AH32" s="13">
        <f t="shared" si="85"/>
        <v>0</v>
      </c>
      <c r="AI32" s="124">
        <f t="shared" si="86"/>
        <v>25</v>
      </c>
      <c r="AJ32" s="13">
        <f t="shared" si="87"/>
        <v>9</v>
      </c>
      <c r="AK32" s="13">
        <f t="shared" si="87"/>
        <v>16</v>
      </c>
      <c r="AL32" s="13">
        <f t="shared" si="87"/>
        <v>0</v>
      </c>
      <c r="AM32" s="13">
        <f t="shared" si="87"/>
        <v>0</v>
      </c>
      <c r="AN32" s="124">
        <f t="shared" si="88"/>
        <v>0</v>
      </c>
      <c r="AO32" s="13">
        <f t="shared" si="89"/>
        <v>0</v>
      </c>
      <c r="AP32" s="13">
        <f t="shared" si="89"/>
        <v>0</v>
      </c>
      <c r="AQ32" s="13">
        <f t="shared" si="89"/>
        <v>0</v>
      </c>
      <c r="AR32" s="13">
        <f t="shared" si="89"/>
        <v>0</v>
      </c>
      <c r="AS32" s="148">
        <f t="shared" si="14"/>
        <v>81</v>
      </c>
      <c r="AT32" s="13">
        <f t="shared" si="90"/>
        <v>48</v>
      </c>
      <c r="AU32" s="13">
        <f t="shared" si="90"/>
        <v>33</v>
      </c>
      <c r="AV32" s="13">
        <f t="shared" si="90"/>
        <v>0</v>
      </c>
      <c r="AW32" s="13">
        <f t="shared" si="90"/>
        <v>0</v>
      </c>
      <c r="AX32" s="124">
        <f>SUM(AY32:BB32)</f>
        <v>289</v>
      </c>
      <c r="AY32" s="13">
        <f t="shared" si="91"/>
        <v>180</v>
      </c>
      <c r="AZ32" s="110">
        <f t="shared" si="91"/>
        <v>109</v>
      </c>
      <c r="BA32" s="13">
        <f t="shared" si="91"/>
        <v>0</v>
      </c>
      <c r="BB32" s="13">
        <f t="shared" si="91"/>
        <v>0</v>
      </c>
      <c r="BC32" s="233">
        <f t="shared" si="29"/>
        <v>3.6</v>
      </c>
      <c r="BD32" s="234">
        <f t="shared" si="17"/>
        <v>3.8</v>
      </c>
      <c r="BE32" s="234">
        <f t="shared" si="18"/>
        <v>3.3</v>
      </c>
      <c r="BF32" s="234">
        <f t="shared" si="19"/>
        <v>0</v>
      </c>
      <c r="BG32" s="234">
        <f t="shared" si="20"/>
        <v>0</v>
      </c>
      <c r="BH32" s="124">
        <f t="shared" si="92"/>
        <v>0</v>
      </c>
      <c r="BI32" s="13"/>
      <c r="BJ32" s="13"/>
      <c r="BK32" s="13"/>
      <c r="BL32" s="13"/>
      <c r="BM32" s="124">
        <f t="shared" si="93"/>
        <v>0</v>
      </c>
      <c r="BN32" s="13"/>
      <c r="BO32" s="13"/>
      <c r="BP32" s="13"/>
      <c r="BQ32" s="13"/>
      <c r="BR32" s="13"/>
      <c r="BS32" s="13">
        <f>ROUND($BS$107*AJ32,0)</f>
        <v>6</v>
      </c>
      <c r="BT32" s="13">
        <f t="shared" si="21"/>
        <v>0</v>
      </c>
      <c r="BU32" s="124" t="e">
        <f t="shared" si="94"/>
        <v>#REF!</v>
      </c>
      <c r="BV32" s="13" t="e">
        <f>#REF!+BS32+AO32</f>
        <v>#REF!</v>
      </c>
      <c r="BW32" s="13" t="e">
        <f>#REF!</f>
        <v>#REF!</v>
      </c>
      <c r="BX32" s="13" t="e">
        <f>#REF!</f>
        <v>#REF!</v>
      </c>
      <c r="BY32" s="13" t="e">
        <f>#REF!</f>
        <v>#REF!</v>
      </c>
      <c r="BZ32" s="13">
        <f>P32-[5]Итого!BA26</f>
        <v>329</v>
      </c>
      <c r="CA32" s="13"/>
      <c r="CB32" s="13" t="e">
        <f>ROUND(CA32*$CB$107,0)</f>
        <v>#REF!</v>
      </c>
      <c r="CC32" s="13"/>
      <c r="CD32" s="13"/>
      <c r="CE32" s="13"/>
      <c r="CF32" s="13"/>
      <c r="CG32" s="13"/>
      <c r="CH32" s="13"/>
    </row>
    <row r="33" spans="1:87" ht="22.5" customHeight="1">
      <c r="A33" s="101"/>
      <c r="B33" s="267" t="s">
        <v>43</v>
      </c>
      <c r="C33" s="51"/>
      <c r="D33" s="23"/>
      <c r="E33" s="23">
        <f t="shared" ref="E33" si="96">SUM(E30:E32)</f>
        <v>1068</v>
      </c>
      <c r="F33" s="23">
        <v>660</v>
      </c>
      <c r="G33" s="23">
        <v>408</v>
      </c>
      <c r="H33" s="23">
        <v>0</v>
      </c>
      <c r="I33" s="23">
        <v>0</v>
      </c>
      <c r="J33" s="23">
        <f>SUM(J30:J32)</f>
        <v>712</v>
      </c>
      <c r="K33" s="23">
        <f t="shared" ref="K33:N33" si="97">SUM(K30:K32)</f>
        <v>440</v>
      </c>
      <c r="L33" s="23">
        <f t="shared" si="97"/>
        <v>272</v>
      </c>
      <c r="M33" s="23">
        <f t="shared" si="97"/>
        <v>0</v>
      </c>
      <c r="N33" s="23">
        <f t="shared" si="97"/>
        <v>0</v>
      </c>
      <c r="O33" s="23">
        <f>SUM(O30:O32)</f>
        <v>743</v>
      </c>
      <c r="P33" s="23">
        <v>452</v>
      </c>
      <c r="Q33" s="23">
        <v>291</v>
      </c>
      <c r="R33" s="23">
        <v>0</v>
      </c>
      <c r="S33" s="23">
        <v>0</v>
      </c>
      <c r="T33" s="23">
        <f t="shared" si="22"/>
        <v>0</v>
      </c>
      <c r="U33" s="23">
        <f>SUM(U30:U32)</f>
        <v>0</v>
      </c>
      <c r="V33" s="23">
        <f>SUM(V30:V32)</f>
        <v>0</v>
      </c>
      <c r="W33" s="23">
        <f>SUM(W30:W32)</f>
        <v>0</v>
      </c>
      <c r="X33" s="23">
        <f>SUM(X30:X32)</f>
        <v>0</v>
      </c>
      <c r="Y33" s="24">
        <f t="shared" si="23"/>
        <v>104.35</v>
      </c>
      <c r="Z33" s="24">
        <f t="shared" si="23"/>
        <v>102.73</v>
      </c>
      <c r="AA33" s="24">
        <f t="shared" si="10"/>
        <v>106.99</v>
      </c>
      <c r="AB33" s="24">
        <f t="shared" si="10"/>
        <v>0</v>
      </c>
      <c r="AC33" s="24">
        <f t="shared" si="10"/>
        <v>0</v>
      </c>
      <c r="AD33" s="23">
        <f>SUM(AD30:AD32)</f>
        <v>31</v>
      </c>
      <c r="AE33" s="23">
        <f t="shared" ref="AE33:AH33" si="98">SUM(AE30:AE32)</f>
        <v>12</v>
      </c>
      <c r="AF33" s="23">
        <f t="shared" si="98"/>
        <v>19</v>
      </c>
      <c r="AG33" s="23">
        <f t="shared" si="98"/>
        <v>0</v>
      </c>
      <c r="AH33" s="23">
        <f t="shared" si="98"/>
        <v>0</v>
      </c>
      <c r="AI33" s="23">
        <f t="shared" si="86"/>
        <v>31</v>
      </c>
      <c r="AJ33" s="23">
        <f>SUM(AJ30:AJ32)</f>
        <v>12</v>
      </c>
      <c r="AK33" s="23">
        <f>SUM(AK30:AK32)</f>
        <v>19</v>
      </c>
      <c r="AL33" s="23">
        <f>SUM(AL30:AL32)</f>
        <v>0</v>
      </c>
      <c r="AM33" s="23">
        <f>SUM(AM30:AM32)</f>
        <v>0</v>
      </c>
      <c r="AN33" s="23">
        <f t="shared" si="88"/>
        <v>0</v>
      </c>
      <c r="AO33" s="23">
        <f>AO30+AO31+AO32</f>
        <v>0</v>
      </c>
      <c r="AP33" s="23">
        <f>AP30+AP31+AP32</f>
        <v>0</v>
      </c>
      <c r="AQ33" s="23">
        <f>AQ30+AQ31+AQ32</f>
        <v>0</v>
      </c>
      <c r="AR33" s="23">
        <f>AR30+AR31+AR32</f>
        <v>0</v>
      </c>
      <c r="AS33" s="23">
        <f>SUM(AT33:AW33)</f>
        <v>92</v>
      </c>
      <c r="AT33" s="23">
        <f>SUM(AT30:AT32)</f>
        <v>56</v>
      </c>
      <c r="AU33" s="23">
        <f t="shared" ref="AU33:AW33" si="99">SUM(AU30:AU32)</f>
        <v>36</v>
      </c>
      <c r="AV33" s="23">
        <f t="shared" si="99"/>
        <v>0</v>
      </c>
      <c r="AW33" s="23">
        <f t="shared" si="99"/>
        <v>0</v>
      </c>
      <c r="AX33" s="23">
        <f>SUM(AX30:AX32)</f>
        <v>325</v>
      </c>
      <c r="AY33" s="23">
        <f>SUM(AY30:AY32)</f>
        <v>208</v>
      </c>
      <c r="AZ33" s="23">
        <f t="shared" ref="AZ33:BB33" si="100">SUM(AZ30:AZ32)</f>
        <v>117</v>
      </c>
      <c r="BA33" s="23">
        <f t="shared" si="100"/>
        <v>0</v>
      </c>
      <c r="BB33" s="23">
        <f t="shared" si="100"/>
        <v>0</v>
      </c>
      <c r="BC33" s="235">
        <f t="shared" si="29"/>
        <v>3.5</v>
      </c>
      <c r="BD33" s="235">
        <f t="shared" si="17"/>
        <v>3.7</v>
      </c>
      <c r="BE33" s="235">
        <f t="shared" si="18"/>
        <v>3.3</v>
      </c>
      <c r="BF33" s="235">
        <f t="shared" si="19"/>
        <v>0</v>
      </c>
      <c r="BG33" s="235">
        <f t="shared" si="20"/>
        <v>0</v>
      </c>
      <c r="BH33" s="23">
        <f t="shared" ref="BH33:BJ33" si="101">BH30+BH31+BH32</f>
        <v>0</v>
      </c>
      <c r="BI33" s="23">
        <f t="shared" si="101"/>
        <v>0</v>
      </c>
      <c r="BJ33" s="23">
        <f t="shared" si="101"/>
        <v>0</v>
      </c>
      <c r="BK33" s="23">
        <f>BK30+BK31+BK32</f>
        <v>0</v>
      </c>
      <c r="BL33" s="23">
        <f t="shared" ref="BL33" si="102">BL30+BL31+BL32</f>
        <v>0</v>
      </c>
      <c r="BM33" s="23">
        <f>BM30+BM31+BM32</f>
        <v>0</v>
      </c>
      <c r="BN33" s="23">
        <f t="shared" ref="BN33:BP33" si="103">BN30+BN31+BN32</f>
        <v>0</v>
      </c>
      <c r="BO33" s="23">
        <f>BO30+BO31+BO32</f>
        <v>0</v>
      </c>
      <c r="BP33" s="23">
        <f t="shared" si="103"/>
        <v>0</v>
      </c>
      <c r="BQ33" s="23">
        <f>BQ30+BQ31+BQ32</f>
        <v>0</v>
      </c>
      <c r="BR33" s="23"/>
      <c r="BS33" s="23">
        <f t="shared" ref="BS33" si="104">BS30+BS31+BS32</f>
        <v>8</v>
      </c>
      <c r="BT33" s="23">
        <f t="shared" si="21"/>
        <v>0</v>
      </c>
      <c r="BU33" s="23" t="e">
        <f>BU30+BU31+BU32</f>
        <v>#REF!</v>
      </c>
      <c r="BV33" s="23" t="e">
        <f t="shared" ref="BV33:BX33" si="105">BV30+BV31+BV32</f>
        <v>#REF!</v>
      </c>
      <c r="BW33" s="23" t="e">
        <f t="shared" si="105"/>
        <v>#REF!</v>
      </c>
      <c r="BX33" s="23" t="e">
        <f t="shared" si="105"/>
        <v>#REF!</v>
      </c>
      <c r="BY33" s="23" t="e">
        <f>BY30+BY31+BY32</f>
        <v>#REF!</v>
      </c>
      <c r="BZ33" s="23">
        <f t="shared" ref="BZ33:CB33" si="106">BZ30+BZ31+BZ32</f>
        <v>353</v>
      </c>
      <c r="CA33" s="23">
        <f t="shared" si="106"/>
        <v>24</v>
      </c>
      <c r="CB33" s="23" t="e">
        <f t="shared" si="106"/>
        <v>#REF!</v>
      </c>
      <c r="CC33" s="23">
        <f t="shared" ref="CC33" si="107">CC30+CC31+CC32</f>
        <v>0</v>
      </c>
      <c r="CD33" s="23">
        <f t="shared" ref="CD33" si="108">CD30+CD31+CD32</f>
        <v>0</v>
      </c>
      <c r="CE33" s="23">
        <f t="shared" ref="CE33" si="109">CE30+CE31+CE32</f>
        <v>0</v>
      </c>
      <c r="CF33" s="23">
        <f t="shared" ref="CF33" si="110">CF30+CF31+CF32</f>
        <v>0</v>
      </c>
      <c r="CG33" s="23">
        <f t="shared" ref="CG33" si="111">CG30+CG31+CG32</f>
        <v>0</v>
      </c>
      <c r="CH33" s="23">
        <f t="shared" ref="CH33" si="112">CH30+CH31+CH32</f>
        <v>0</v>
      </c>
      <c r="CI33" s="23" t="e">
        <f t="shared" ref="CI33" si="113">CI30+CI31+CI32</f>
        <v>#REF!</v>
      </c>
    </row>
    <row r="34" spans="1:87" ht="23.25">
      <c r="A34" s="99">
        <v>15</v>
      </c>
      <c r="B34" s="216" t="s">
        <v>44</v>
      </c>
      <c r="C34" s="47" t="s">
        <v>45</v>
      </c>
      <c r="D34" s="13"/>
      <c r="E34" s="124">
        <f t="shared" ref="E34:E58" si="114">SUM(F34:I34)</f>
        <v>0</v>
      </c>
      <c r="F34" s="13">
        <v>0</v>
      </c>
      <c r="G34" s="13">
        <v>0</v>
      </c>
      <c r="H34" s="13">
        <v>0</v>
      </c>
      <c r="I34" s="13">
        <v>0</v>
      </c>
      <c r="J34" s="124">
        <f t="shared" ref="J34:J58" si="115">SUM(K34:N34)</f>
        <v>0</v>
      </c>
      <c r="K34" s="13">
        <f t="shared" ref="K34:K58" si="116">ROUND(F34/12*$K$107,0)</f>
        <v>0</v>
      </c>
      <c r="L34" s="13">
        <f t="shared" ref="L34:L58" si="117">ROUND(G34/12*$K$107,0)</f>
        <v>0</v>
      </c>
      <c r="M34" s="13">
        <f t="shared" ref="M34:M58" si="118">ROUND(H34/12*$K$107,0)</f>
        <v>0</v>
      </c>
      <c r="N34" s="13">
        <f t="shared" ref="N34:N58" si="119">ROUND(I34/12*$K$107,0)</f>
        <v>0</v>
      </c>
      <c r="O34" s="124">
        <f t="shared" ref="O34:O58" si="120">SUM(P34:S34)</f>
        <v>0</v>
      </c>
      <c r="P34" s="13">
        <v>0</v>
      </c>
      <c r="Q34" s="13">
        <v>0</v>
      </c>
      <c r="R34" s="13">
        <v>0</v>
      </c>
      <c r="S34" s="13">
        <v>0</v>
      </c>
      <c r="T34" s="124">
        <f t="shared" si="22"/>
        <v>0</v>
      </c>
      <c r="U34" s="13"/>
      <c r="V34" s="13"/>
      <c r="W34" s="13"/>
      <c r="X34" s="13"/>
      <c r="Y34" s="125">
        <f t="shared" si="23"/>
        <v>0</v>
      </c>
      <c r="Z34" s="14">
        <f t="shared" si="23"/>
        <v>0</v>
      </c>
      <c r="AA34" s="14">
        <f t="shared" si="10"/>
        <v>0</v>
      </c>
      <c r="AB34" s="14">
        <f t="shared" si="10"/>
        <v>0</v>
      </c>
      <c r="AC34" s="14">
        <f t="shared" si="10"/>
        <v>0</v>
      </c>
      <c r="AD34" s="124">
        <f t="shared" ref="AD34:AD58" si="121">AH34+AG34+AF34+AE34</f>
        <v>0</v>
      </c>
      <c r="AE34" s="13">
        <f t="shared" ref="AE34:AH57" si="122">P34-K34</f>
        <v>0</v>
      </c>
      <c r="AF34" s="13">
        <f t="shared" si="122"/>
        <v>0</v>
      </c>
      <c r="AG34" s="13">
        <f t="shared" si="122"/>
        <v>0</v>
      </c>
      <c r="AH34" s="13">
        <f t="shared" si="122"/>
        <v>0</v>
      </c>
      <c r="AI34" s="124">
        <f t="shared" si="86"/>
        <v>0</v>
      </c>
      <c r="AJ34" s="13">
        <f t="shared" ref="AJ34:AM58" si="123">IFERROR(IF(AE34&gt;0,AE34,0),0)</f>
        <v>0</v>
      </c>
      <c r="AK34" s="13">
        <f t="shared" si="123"/>
        <v>0</v>
      </c>
      <c r="AL34" s="13">
        <f t="shared" si="123"/>
        <v>0</v>
      </c>
      <c r="AM34" s="13">
        <f t="shared" si="123"/>
        <v>0</v>
      </c>
      <c r="AN34" s="124">
        <f t="shared" si="88"/>
        <v>0</v>
      </c>
      <c r="AO34" s="13">
        <f t="shared" ref="AO34:AR58" si="124">IFERROR(IF(AE34&lt;0,AE34,0),0)</f>
        <v>0</v>
      </c>
      <c r="AP34" s="13">
        <f t="shared" si="124"/>
        <v>0</v>
      </c>
      <c r="AQ34" s="13">
        <f t="shared" si="124"/>
        <v>0</v>
      </c>
      <c r="AR34" s="13">
        <f t="shared" si="124"/>
        <v>0</v>
      </c>
      <c r="AS34" s="148">
        <f t="shared" si="14"/>
        <v>0</v>
      </c>
      <c r="AT34" s="13">
        <f t="shared" ref="AT34:AT58" si="125">ROUND(P34/$AT$107,0)</f>
        <v>0</v>
      </c>
      <c r="AU34" s="13">
        <f t="shared" ref="AU34:AU58" si="126">ROUND(Q34/$AT$107,0)</f>
        <v>0</v>
      </c>
      <c r="AV34" s="13">
        <f t="shared" ref="AV34:AV58" si="127">ROUND(R34/$AT$107,0)</f>
        <v>0</v>
      </c>
      <c r="AW34" s="13">
        <f t="shared" ref="AW34:AW58" si="128">ROUND(S34/$AT$107,0)</f>
        <v>0</v>
      </c>
      <c r="AX34" s="124">
        <f t="shared" ref="AX34:AX58" si="129">SUM(AY34:BB34)</f>
        <v>0</v>
      </c>
      <c r="AY34" s="13">
        <f t="shared" ref="AY34:AY58" si="130">F34-P34</f>
        <v>0</v>
      </c>
      <c r="AZ34" s="110">
        <f t="shared" ref="AZ34:AZ58" si="131">G34-Q34</f>
        <v>0</v>
      </c>
      <c r="BA34" s="13">
        <f t="shared" ref="BA34:BA58" si="132">H34-R34</f>
        <v>0</v>
      </c>
      <c r="BB34" s="13">
        <f t="shared" ref="BB34:BB58" si="133">I34-S34</f>
        <v>0</v>
      </c>
      <c r="BC34" s="233">
        <f t="shared" si="29"/>
        <v>0</v>
      </c>
      <c r="BD34" s="234">
        <f t="shared" si="17"/>
        <v>0</v>
      </c>
      <c r="BE34" s="234">
        <f t="shared" si="18"/>
        <v>0</v>
      </c>
      <c r="BF34" s="234">
        <f t="shared" si="19"/>
        <v>0</v>
      </c>
      <c r="BG34" s="234">
        <f t="shared" si="20"/>
        <v>0</v>
      </c>
      <c r="BH34" s="124">
        <f t="shared" ref="BH34:BH58" si="134">BI34+BJ34+BK34+BL34</f>
        <v>0</v>
      </c>
      <c r="BI34" s="13"/>
      <c r="BJ34" s="13"/>
      <c r="BK34" s="13"/>
      <c r="BL34" s="13"/>
      <c r="BM34" s="124">
        <f t="shared" ref="BM34:BM58" si="135">SUM(BN34:BQ34)</f>
        <v>0</v>
      </c>
      <c r="BN34" s="13"/>
      <c r="BO34" s="13"/>
      <c r="BP34" s="13"/>
      <c r="BQ34" s="13"/>
      <c r="BR34" s="13"/>
      <c r="BS34" s="13">
        <f t="shared" ref="BS34:BS58" si="136">ROUND($BS$107*AJ34,0)</f>
        <v>0</v>
      </c>
      <c r="BT34" s="13">
        <f t="shared" si="21"/>
        <v>0</v>
      </c>
      <c r="BU34" s="124" t="e">
        <f t="shared" ref="BU34:BU58" si="137">SUM(BV34:BY34)</f>
        <v>#REF!</v>
      </c>
      <c r="BV34" s="13" t="e">
        <f>#REF!+BS34+AO34</f>
        <v>#REF!</v>
      </c>
      <c r="BW34" s="13" t="e">
        <f>#REF!</f>
        <v>#REF!</v>
      </c>
      <c r="BX34" s="13" t="e">
        <f>#REF!</f>
        <v>#REF!</v>
      </c>
      <c r="BY34" s="13" t="e">
        <f>#REF!</f>
        <v>#REF!</v>
      </c>
      <c r="BZ34" s="13">
        <f>P34-[5]Итого!BA28</f>
        <v>0</v>
      </c>
      <c r="CA34" s="13"/>
      <c r="CB34" s="13" t="e">
        <f t="shared" ref="CB34:CB58" si="138">ROUND(CA34*$CB$107,0)</f>
        <v>#REF!</v>
      </c>
      <c r="CC34" s="13"/>
      <c r="CD34" s="13"/>
      <c r="CE34" s="13"/>
      <c r="CF34" s="13"/>
      <c r="CG34" s="13"/>
      <c r="CH34" s="13"/>
    </row>
    <row r="35" spans="1:87" ht="23.25">
      <c r="A35" s="99">
        <v>16</v>
      </c>
      <c r="B35" s="216" t="s">
        <v>46</v>
      </c>
      <c r="C35" s="47" t="s">
        <v>47</v>
      </c>
      <c r="D35" s="13"/>
      <c r="E35" s="124">
        <f t="shared" si="114"/>
        <v>0</v>
      </c>
      <c r="F35" s="13">
        <v>0</v>
      </c>
      <c r="G35" s="13">
        <v>0</v>
      </c>
      <c r="H35" s="13">
        <v>0</v>
      </c>
      <c r="I35" s="13">
        <v>0</v>
      </c>
      <c r="J35" s="124">
        <f t="shared" si="115"/>
        <v>0</v>
      </c>
      <c r="K35" s="13">
        <f t="shared" si="116"/>
        <v>0</v>
      </c>
      <c r="L35" s="13">
        <f t="shared" si="117"/>
        <v>0</v>
      </c>
      <c r="M35" s="13">
        <f t="shared" si="118"/>
        <v>0</v>
      </c>
      <c r="N35" s="13">
        <f t="shared" si="119"/>
        <v>0</v>
      </c>
      <c r="O35" s="124">
        <f t="shared" si="120"/>
        <v>0</v>
      </c>
      <c r="P35" s="13">
        <v>0</v>
      </c>
      <c r="Q35" s="13">
        <v>0</v>
      </c>
      <c r="R35" s="13">
        <v>0</v>
      </c>
      <c r="S35" s="13">
        <v>0</v>
      </c>
      <c r="T35" s="124">
        <f t="shared" si="22"/>
        <v>0</v>
      </c>
      <c r="U35" s="13"/>
      <c r="V35" s="13"/>
      <c r="W35" s="13"/>
      <c r="X35" s="13"/>
      <c r="Y35" s="125">
        <f t="shared" si="23"/>
        <v>0</v>
      </c>
      <c r="Z35" s="14">
        <f t="shared" si="23"/>
        <v>0</v>
      </c>
      <c r="AA35" s="14">
        <f t="shared" si="10"/>
        <v>0</v>
      </c>
      <c r="AB35" s="14">
        <f t="shared" si="10"/>
        <v>0</v>
      </c>
      <c r="AC35" s="14">
        <f t="shared" si="10"/>
        <v>0</v>
      </c>
      <c r="AD35" s="124">
        <f t="shared" si="121"/>
        <v>0</v>
      </c>
      <c r="AE35" s="13">
        <f t="shared" si="122"/>
        <v>0</v>
      </c>
      <c r="AF35" s="13">
        <f t="shared" si="122"/>
        <v>0</v>
      </c>
      <c r="AG35" s="13">
        <f t="shared" si="122"/>
        <v>0</v>
      </c>
      <c r="AH35" s="13">
        <f t="shared" si="122"/>
        <v>0</v>
      </c>
      <c r="AI35" s="124">
        <f t="shared" si="86"/>
        <v>0</v>
      </c>
      <c r="AJ35" s="13">
        <f t="shared" si="123"/>
        <v>0</v>
      </c>
      <c r="AK35" s="13">
        <f t="shared" si="123"/>
        <v>0</v>
      </c>
      <c r="AL35" s="13">
        <f t="shared" si="123"/>
        <v>0</v>
      </c>
      <c r="AM35" s="13">
        <f t="shared" si="123"/>
        <v>0</v>
      </c>
      <c r="AN35" s="124">
        <f t="shared" si="88"/>
        <v>0</v>
      </c>
      <c r="AO35" s="13">
        <f t="shared" si="124"/>
        <v>0</v>
      </c>
      <c r="AP35" s="13">
        <f t="shared" si="124"/>
        <v>0</v>
      </c>
      <c r="AQ35" s="13">
        <f t="shared" si="124"/>
        <v>0</v>
      </c>
      <c r="AR35" s="13">
        <f t="shared" si="124"/>
        <v>0</v>
      </c>
      <c r="AS35" s="148">
        <f t="shared" si="14"/>
        <v>0</v>
      </c>
      <c r="AT35" s="13">
        <f t="shared" si="125"/>
        <v>0</v>
      </c>
      <c r="AU35" s="13">
        <f t="shared" si="126"/>
        <v>0</v>
      </c>
      <c r="AV35" s="13">
        <f t="shared" si="127"/>
        <v>0</v>
      </c>
      <c r="AW35" s="13">
        <f t="shared" si="128"/>
        <v>0</v>
      </c>
      <c r="AX35" s="124">
        <f t="shared" si="129"/>
        <v>0</v>
      </c>
      <c r="AY35" s="13">
        <f t="shared" si="130"/>
        <v>0</v>
      </c>
      <c r="AZ35" s="110">
        <f t="shared" si="131"/>
        <v>0</v>
      </c>
      <c r="BA35" s="13">
        <f t="shared" si="132"/>
        <v>0</v>
      </c>
      <c r="BB35" s="13">
        <f t="shared" si="133"/>
        <v>0</v>
      </c>
      <c r="BC35" s="233">
        <f t="shared" si="29"/>
        <v>0</v>
      </c>
      <c r="BD35" s="234">
        <f t="shared" si="17"/>
        <v>0</v>
      </c>
      <c r="BE35" s="234">
        <f t="shared" si="18"/>
        <v>0</v>
      </c>
      <c r="BF35" s="234">
        <f t="shared" si="19"/>
        <v>0</v>
      </c>
      <c r="BG35" s="234">
        <f t="shared" si="20"/>
        <v>0</v>
      </c>
      <c r="BH35" s="124">
        <f t="shared" si="134"/>
        <v>0</v>
      </c>
      <c r="BI35" s="13"/>
      <c r="BJ35" s="13"/>
      <c r="BK35" s="13"/>
      <c r="BL35" s="13"/>
      <c r="BM35" s="124">
        <f t="shared" si="135"/>
        <v>0</v>
      </c>
      <c r="BN35" s="13"/>
      <c r="BO35" s="13"/>
      <c r="BP35" s="13"/>
      <c r="BQ35" s="13"/>
      <c r="BR35" s="13"/>
      <c r="BS35" s="13">
        <f t="shared" si="136"/>
        <v>0</v>
      </c>
      <c r="BT35" s="13">
        <f t="shared" si="21"/>
        <v>0</v>
      </c>
      <c r="BU35" s="124" t="e">
        <f t="shared" si="137"/>
        <v>#REF!</v>
      </c>
      <c r="BV35" s="13" t="e">
        <f>#REF!+BS35+AO35</f>
        <v>#REF!</v>
      </c>
      <c r="BW35" s="13" t="e">
        <f>#REF!</f>
        <v>#REF!</v>
      </c>
      <c r="BX35" s="13" t="e">
        <f>#REF!</f>
        <v>#REF!</v>
      </c>
      <c r="BY35" s="13" t="e">
        <f>#REF!</f>
        <v>#REF!</v>
      </c>
      <c r="BZ35" s="13">
        <f>P35-[5]Итого!BA29</f>
        <v>0</v>
      </c>
      <c r="CA35" s="13"/>
      <c r="CB35" s="13" t="e">
        <f t="shared" si="138"/>
        <v>#REF!</v>
      </c>
      <c r="CC35" s="13"/>
      <c r="CD35" s="13"/>
      <c r="CE35" s="13"/>
      <c r="CF35" s="13"/>
      <c r="CG35" s="13"/>
      <c r="CH35" s="13"/>
    </row>
    <row r="36" spans="1:87" ht="23.25">
      <c r="A36" s="99">
        <v>17</v>
      </c>
      <c r="B36" s="216" t="s">
        <v>48</v>
      </c>
      <c r="C36" s="47" t="s">
        <v>49</v>
      </c>
      <c r="D36" s="13"/>
      <c r="E36" s="124">
        <f t="shared" si="114"/>
        <v>0</v>
      </c>
      <c r="F36" s="13">
        <v>0</v>
      </c>
      <c r="G36" s="13">
        <v>0</v>
      </c>
      <c r="H36" s="13">
        <v>0</v>
      </c>
      <c r="I36" s="13">
        <v>0</v>
      </c>
      <c r="J36" s="124">
        <f t="shared" si="115"/>
        <v>0</v>
      </c>
      <c r="K36" s="13">
        <f t="shared" si="116"/>
        <v>0</v>
      </c>
      <c r="L36" s="13">
        <f t="shared" si="117"/>
        <v>0</v>
      </c>
      <c r="M36" s="13">
        <f t="shared" si="118"/>
        <v>0</v>
      </c>
      <c r="N36" s="13">
        <f t="shared" si="119"/>
        <v>0</v>
      </c>
      <c r="O36" s="124">
        <f t="shared" si="120"/>
        <v>0</v>
      </c>
      <c r="P36" s="13">
        <v>0</v>
      </c>
      <c r="Q36" s="13">
        <v>0</v>
      </c>
      <c r="R36" s="13">
        <v>0</v>
      </c>
      <c r="S36" s="13">
        <v>0</v>
      </c>
      <c r="T36" s="124">
        <f t="shared" si="22"/>
        <v>0</v>
      </c>
      <c r="U36" s="13"/>
      <c r="V36" s="13"/>
      <c r="W36" s="13"/>
      <c r="X36" s="13"/>
      <c r="Y36" s="125">
        <f t="shared" si="23"/>
        <v>0</v>
      </c>
      <c r="Z36" s="14">
        <f t="shared" si="23"/>
        <v>0</v>
      </c>
      <c r="AA36" s="14">
        <f t="shared" si="10"/>
        <v>0</v>
      </c>
      <c r="AB36" s="14">
        <f t="shared" si="10"/>
        <v>0</v>
      </c>
      <c r="AC36" s="14">
        <f t="shared" si="10"/>
        <v>0</v>
      </c>
      <c r="AD36" s="124">
        <f t="shared" si="121"/>
        <v>0</v>
      </c>
      <c r="AE36" s="13">
        <f t="shared" si="122"/>
        <v>0</v>
      </c>
      <c r="AF36" s="13">
        <f t="shared" si="122"/>
        <v>0</v>
      </c>
      <c r="AG36" s="13">
        <f t="shared" si="122"/>
        <v>0</v>
      </c>
      <c r="AH36" s="13">
        <f t="shared" si="122"/>
        <v>0</v>
      </c>
      <c r="AI36" s="124">
        <f t="shared" si="86"/>
        <v>0</v>
      </c>
      <c r="AJ36" s="13">
        <f t="shared" si="123"/>
        <v>0</v>
      </c>
      <c r="AK36" s="13">
        <f t="shared" si="123"/>
        <v>0</v>
      </c>
      <c r="AL36" s="13">
        <f t="shared" si="123"/>
        <v>0</v>
      </c>
      <c r="AM36" s="13">
        <f t="shared" si="123"/>
        <v>0</v>
      </c>
      <c r="AN36" s="124">
        <f t="shared" si="88"/>
        <v>0</v>
      </c>
      <c r="AO36" s="13">
        <f t="shared" si="124"/>
        <v>0</v>
      </c>
      <c r="AP36" s="13">
        <f t="shared" si="124"/>
        <v>0</v>
      </c>
      <c r="AQ36" s="13">
        <f t="shared" si="124"/>
        <v>0</v>
      </c>
      <c r="AR36" s="13">
        <f t="shared" si="124"/>
        <v>0</v>
      </c>
      <c r="AS36" s="148">
        <f t="shared" si="14"/>
        <v>0</v>
      </c>
      <c r="AT36" s="13">
        <f t="shared" si="125"/>
        <v>0</v>
      </c>
      <c r="AU36" s="13">
        <f t="shared" si="126"/>
        <v>0</v>
      </c>
      <c r="AV36" s="13">
        <f t="shared" si="127"/>
        <v>0</v>
      </c>
      <c r="AW36" s="13">
        <f t="shared" si="128"/>
        <v>0</v>
      </c>
      <c r="AX36" s="124">
        <f t="shared" si="129"/>
        <v>0</v>
      </c>
      <c r="AY36" s="13">
        <f t="shared" si="130"/>
        <v>0</v>
      </c>
      <c r="AZ36" s="110">
        <f t="shared" si="131"/>
        <v>0</v>
      </c>
      <c r="BA36" s="13">
        <f t="shared" si="132"/>
        <v>0</v>
      </c>
      <c r="BB36" s="13">
        <f t="shared" si="133"/>
        <v>0</v>
      </c>
      <c r="BC36" s="233">
        <f t="shared" si="29"/>
        <v>0</v>
      </c>
      <c r="BD36" s="234">
        <f t="shared" si="17"/>
        <v>0</v>
      </c>
      <c r="BE36" s="234">
        <f t="shared" si="18"/>
        <v>0</v>
      </c>
      <c r="BF36" s="234">
        <f t="shared" si="19"/>
        <v>0</v>
      </c>
      <c r="BG36" s="234">
        <f t="shared" si="20"/>
        <v>0</v>
      </c>
      <c r="BH36" s="124">
        <f t="shared" si="134"/>
        <v>0</v>
      </c>
      <c r="BI36" s="13"/>
      <c r="BJ36" s="13"/>
      <c r="BK36" s="13"/>
      <c r="BL36" s="13"/>
      <c r="BM36" s="124">
        <f t="shared" si="135"/>
        <v>0</v>
      </c>
      <c r="BN36" s="13"/>
      <c r="BO36" s="13"/>
      <c r="BP36" s="13"/>
      <c r="BQ36" s="13"/>
      <c r="BR36" s="13"/>
      <c r="BS36" s="13">
        <f t="shared" si="136"/>
        <v>0</v>
      </c>
      <c r="BT36" s="13">
        <f t="shared" si="21"/>
        <v>0</v>
      </c>
      <c r="BU36" s="124" t="e">
        <f t="shared" si="137"/>
        <v>#REF!</v>
      </c>
      <c r="BV36" s="13" t="e">
        <f>#REF!+BS36+AO36</f>
        <v>#REF!</v>
      </c>
      <c r="BW36" s="13" t="e">
        <f>#REF!</f>
        <v>#REF!</v>
      </c>
      <c r="BX36" s="13" t="e">
        <f>#REF!</f>
        <v>#REF!</v>
      </c>
      <c r="BY36" s="13" t="e">
        <f>#REF!</f>
        <v>#REF!</v>
      </c>
      <c r="BZ36" s="13">
        <f>P36-[5]Итого!BA30</f>
        <v>0</v>
      </c>
      <c r="CA36" s="13"/>
      <c r="CB36" s="13" t="e">
        <f t="shared" si="138"/>
        <v>#REF!</v>
      </c>
      <c r="CC36" s="13"/>
      <c r="CD36" s="13"/>
      <c r="CE36" s="13"/>
      <c r="CF36" s="13"/>
      <c r="CG36" s="13"/>
      <c r="CH36" s="13"/>
    </row>
    <row r="37" spans="1:87" ht="23.25">
      <c r="A37" s="99">
        <v>18</v>
      </c>
      <c r="B37" s="216" t="s">
        <v>50</v>
      </c>
      <c r="C37" s="47" t="s">
        <v>51</v>
      </c>
      <c r="D37" s="13"/>
      <c r="E37" s="124">
        <f t="shared" si="114"/>
        <v>1107</v>
      </c>
      <c r="F37" s="13">
        <v>1083</v>
      </c>
      <c r="G37" s="13">
        <v>24</v>
      </c>
      <c r="H37" s="13">
        <v>0</v>
      </c>
      <c r="I37" s="13">
        <v>0</v>
      </c>
      <c r="J37" s="124">
        <f t="shared" si="115"/>
        <v>738</v>
      </c>
      <c r="K37" s="13">
        <f t="shared" si="116"/>
        <v>722</v>
      </c>
      <c r="L37" s="13">
        <f t="shared" si="117"/>
        <v>16</v>
      </c>
      <c r="M37" s="13">
        <f t="shared" si="118"/>
        <v>0</v>
      </c>
      <c r="N37" s="13">
        <f t="shared" si="119"/>
        <v>0</v>
      </c>
      <c r="O37" s="124">
        <f t="shared" si="120"/>
        <v>613</v>
      </c>
      <c r="P37" s="13">
        <v>589</v>
      </c>
      <c r="Q37" s="13">
        <v>24</v>
      </c>
      <c r="R37" s="13">
        <v>0</v>
      </c>
      <c r="S37" s="13">
        <v>0</v>
      </c>
      <c r="T37" s="124">
        <f t="shared" si="22"/>
        <v>0</v>
      </c>
      <c r="U37" s="13"/>
      <c r="V37" s="13"/>
      <c r="W37" s="13"/>
      <c r="X37" s="13"/>
      <c r="Y37" s="125">
        <f t="shared" si="23"/>
        <v>83.06</v>
      </c>
      <c r="Z37" s="14">
        <f t="shared" si="23"/>
        <v>81.58</v>
      </c>
      <c r="AA37" s="14">
        <f t="shared" si="10"/>
        <v>150</v>
      </c>
      <c r="AB37" s="14">
        <f t="shared" si="10"/>
        <v>0</v>
      </c>
      <c r="AC37" s="14">
        <f t="shared" si="10"/>
        <v>0</v>
      </c>
      <c r="AD37" s="124">
        <f t="shared" si="121"/>
        <v>-125</v>
      </c>
      <c r="AE37" s="13">
        <f t="shared" si="122"/>
        <v>-133</v>
      </c>
      <c r="AF37" s="13">
        <f t="shared" si="122"/>
        <v>8</v>
      </c>
      <c r="AG37" s="13">
        <f t="shared" si="122"/>
        <v>0</v>
      </c>
      <c r="AH37" s="13">
        <f t="shared" si="122"/>
        <v>0</v>
      </c>
      <c r="AI37" s="124">
        <f t="shared" si="86"/>
        <v>8</v>
      </c>
      <c r="AJ37" s="13">
        <f t="shared" si="123"/>
        <v>0</v>
      </c>
      <c r="AK37" s="13">
        <f t="shared" si="123"/>
        <v>8</v>
      </c>
      <c r="AL37" s="13">
        <f t="shared" si="123"/>
        <v>0</v>
      </c>
      <c r="AM37" s="13">
        <f t="shared" si="123"/>
        <v>0</v>
      </c>
      <c r="AN37" s="124">
        <f t="shared" si="88"/>
        <v>-133</v>
      </c>
      <c r="AO37" s="13">
        <f t="shared" si="124"/>
        <v>-133</v>
      </c>
      <c r="AP37" s="13">
        <f t="shared" si="124"/>
        <v>0</v>
      </c>
      <c r="AQ37" s="13">
        <f t="shared" si="124"/>
        <v>0</v>
      </c>
      <c r="AR37" s="13">
        <f t="shared" si="124"/>
        <v>0</v>
      </c>
      <c r="AS37" s="148">
        <f t="shared" si="14"/>
        <v>77</v>
      </c>
      <c r="AT37" s="13">
        <f t="shared" si="125"/>
        <v>74</v>
      </c>
      <c r="AU37" s="13">
        <f t="shared" si="126"/>
        <v>3</v>
      </c>
      <c r="AV37" s="13">
        <f t="shared" si="127"/>
        <v>0</v>
      </c>
      <c r="AW37" s="13">
        <f t="shared" si="128"/>
        <v>0</v>
      </c>
      <c r="AX37" s="124">
        <f t="shared" si="129"/>
        <v>494</v>
      </c>
      <c r="AY37" s="13">
        <f t="shared" si="130"/>
        <v>494</v>
      </c>
      <c r="AZ37" s="110">
        <f t="shared" si="131"/>
        <v>0</v>
      </c>
      <c r="BA37" s="13">
        <f t="shared" si="132"/>
        <v>0</v>
      </c>
      <c r="BB37" s="13">
        <f t="shared" si="133"/>
        <v>0</v>
      </c>
      <c r="BC37" s="233">
        <f t="shared" si="29"/>
        <v>6.4</v>
      </c>
      <c r="BD37" s="234">
        <f t="shared" si="17"/>
        <v>6.7</v>
      </c>
      <c r="BE37" s="234">
        <f t="shared" si="18"/>
        <v>0</v>
      </c>
      <c r="BF37" s="234">
        <f t="shared" si="19"/>
        <v>0</v>
      </c>
      <c r="BG37" s="234">
        <f t="shared" si="20"/>
        <v>0</v>
      </c>
      <c r="BH37" s="124">
        <f t="shared" si="134"/>
        <v>0</v>
      </c>
      <c r="BI37" s="13"/>
      <c r="BJ37" s="13"/>
      <c r="BK37" s="13"/>
      <c r="BL37" s="13"/>
      <c r="BM37" s="124">
        <f t="shared" si="135"/>
        <v>0</v>
      </c>
      <c r="BN37" s="13"/>
      <c r="BO37" s="13"/>
      <c r="BP37" s="13"/>
      <c r="BQ37" s="13"/>
      <c r="BR37" s="13"/>
      <c r="BS37" s="13">
        <f t="shared" si="136"/>
        <v>0</v>
      </c>
      <c r="BT37" s="13">
        <f t="shared" si="21"/>
        <v>-133</v>
      </c>
      <c r="BU37" s="124" t="e">
        <f t="shared" si="137"/>
        <v>#REF!</v>
      </c>
      <c r="BV37" s="13" t="e">
        <f>#REF!+BS37+AO37</f>
        <v>#REF!</v>
      </c>
      <c r="BW37" s="13" t="e">
        <f>#REF!</f>
        <v>#REF!</v>
      </c>
      <c r="BX37" s="13" t="e">
        <f>#REF!</f>
        <v>#REF!</v>
      </c>
      <c r="BY37" s="13" t="e">
        <f>#REF!</f>
        <v>#REF!</v>
      </c>
      <c r="BZ37" s="13">
        <f>P37-[5]Итого!BA31</f>
        <v>589</v>
      </c>
      <c r="CA37" s="13"/>
      <c r="CB37" s="13" t="e">
        <f t="shared" si="138"/>
        <v>#REF!</v>
      </c>
      <c r="CC37" s="13"/>
      <c r="CD37" s="13"/>
      <c r="CE37" s="13"/>
      <c r="CF37" s="13"/>
      <c r="CG37" s="13"/>
      <c r="CH37" s="13"/>
    </row>
    <row r="38" spans="1:87" ht="23.25">
      <c r="A38" s="99">
        <v>19</v>
      </c>
      <c r="B38" s="216" t="s">
        <v>52</v>
      </c>
      <c r="C38" s="47" t="s">
        <v>53</v>
      </c>
      <c r="D38" s="13"/>
      <c r="E38" s="124">
        <f t="shared" si="114"/>
        <v>0</v>
      </c>
      <c r="F38" s="13">
        <v>0</v>
      </c>
      <c r="G38" s="13">
        <v>0</v>
      </c>
      <c r="H38" s="13">
        <v>0</v>
      </c>
      <c r="I38" s="13">
        <v>0</v>
      </c>
      <c r="J38" s="124">
        <f t="shared" si="115"/>
        <v>0</v>
      </c>
      <c r="K38" s="13">
        <f t="shared" si="116"/>
        <v>0</v>
      </c>
      <c r="L38" s="13">
        <f t="shared" si="117"/>
        <v>0</v>
      </c>
      <c r="M38" s="13">
        <f t="shared" si="118"/>
        <v>0</v>
      </c>
      <c r="N38" s="13">
        <f t="shared" si="119"/>
        <v>0</v>
      </c>
      <c r="O38" s="124">
        <f t="shared" si="120"/>
        <v>0</v>
      </c>
      <c r="P38" s="13">
        <v>0</v>
      </c>
      <c r="Q38" s="13">
        <v>0</v>
      </c>
      <c r="R38" s="13">
        <v>0</v>
      </c>
      <c r="S38" s="13">
        <v>0</v>
      </c>
      <c r="T38" s="124">
        <f t="shared" si="22"/>
        <v>0</v>
      </c>
      <c r="U38" s="13"/>
      <c r="V38" s="13"/>
      <c r="W38" s="13"/>
      <c r="X38" s="13"/>
      <c r="Y38" s="125">
        <f t="shared" si="23"/>
        <v>0</v>
      </c>
      <c r="Z38" s="14">
        <f t="shared" si="23"/>
        <v>0</v>
      </c>
      <c r="AA38" s="14">
        <f t="shared" si="10"/>
        <v>0</v>
      </c>
      <c r="AB38" s="14">
        <f t="shared" si="10"/>
        <v>0</v>
      </c>
      <c r="AC38" s="14">
        <f t="shared" si="10"/>
        <v>0</v>
      </c>
      <c r="AD38" s="124">
        <f t="shared" si="121"/>
        <v>0</v>
      </c>
      <c r="AE38" s="13">
        <f t="shared" si="122"/>
        <v>0</v>
      </c>
      <c r="AF38" s="13">
        <f t="shared" si="122"/>
        <v>0</v>
      </c>
      <c r="AG38" s="13">
        <f t="shared" si="122"/>
        <v>0</v>
      </c>
      <c r="AH38" s="13">
        <f t="shared" si="122"/>
        <v>0</v>
      </c>
      <c r="AI38" s="124">
        <f t="shared" si="86"/>
        <v>0</v>
      </c>
      <c r="AJ38" s="13">
        <f t="shared" si="123"/>
        <v>0</v>
      </c>
      <c r="AK38" s="13">
        <f t="shared" si="123"/>
        <v>0</v>
      </c>
      <c r="AL38" s="13">
        <f t="shared" si="123"/>
        <v>0</v>
      </c>
      <c r="AM38" s="13">
        <f t="shared" si="123"/>
        <v>0</v>
      </c>
      <c r="AN38" s="124">
        <f t="shared" si="88"/>
        <v>0</v>
      </c>
      <c r="AO38" s="13">
        <f t="shared" si="124"/>
        <v>0</v>
      </c>
      <c r="AP38" s="13">
        <f t="shared" si="124"/>
        <v>0</v>
      </c>
      <c r="AQ38" s="13">
        <f t="shared" si="124"/>
        <v>0</v>
      </c>
      <c r="AR38" s="13">
        <f t="shared" si="124"/>
        <v>0</v>
      </c>
      <c r="AS38" s="148">
        <f t="shared" si="14"/>
        <v>0</v>
      </c>
      <c r="AT38" s="13">
        <f t="shared" si="125"/>
        <v>0</v>
      </c>
      <c r="AU38" s="13">
        <f t="shared" si="126"/>
        <v>0</v>
      </c>
      <c r="AV38" s="13">
        <f t="shared" si="127"/>
        <v>0</v>
      </c>
      <c r="AW38" s="13">
        <f t="shared" si="128"/>
        <v>0</v>
      </c>
      <c r="AX38" s="124">
        <f t="shared" si="129"/>
        <v>0</v>
      </c>
      <c r="AY38" s="13">
        <f t="shared" si="130"/>
        <v>0</v>
      </c>
      <c r="AZ38" s="110">
        <f t="shared" si="131"/>
        <v>0</v>
      </c>
      <c r="BA38" s="13">
        <f t="shared" si="132"/>
        <v>0</v>
      </c>
      <c r="BB38" s="13">
        <f t="shared" si="133"/>
        <v>0</v>
      </c>
      <c r="BC38" s="233">
        <f t="shared" si="29"/>
        <v>0</v>
      </c>
      <c r="BD38" s="234">
        <f t="shared" si="17"/>
        <v>0</v>
      </c>
      <c r="BE38" s="234">
        <f t="shared" si="18"/>
        <v>0</v>
      </c>
      <c r="BF38" s="234">
        <f t="shared" si="19"/>
        <v>0</v>
      </c>
      <c r="BG38" s="234">
        <f t="shared" si="20"/>
        <v>0</v>
      </c>
      <c r="BH38" s="124">
        <f t="shared" si="134"/>
        <v>0</v>
      </c>
      <c r="BI38" s="13"/>
      <c r="BJ38" s="13"/>
      <c r="BK38" s="13"/>
      <c r="BL38" s="13"/>
      <c r="BM38" s="124">
        <f t="shared" si="135"/>
        <v>0</v>
      </c>
      <c r="BN38" s="13"/>
      <c r="BO38" s="13"/>
      <c r="BP38" s="13"/>
      <c r="BQ38" s="13"/>
      <c r="BR38" s="13"/>
      <c r="BS38" s="13">
        <f t="shared" si="136"/>
        <v>0</v>
      </c>
      <c r="BT38" s="13">
        <f t="shared" si="21"/>
        <v>0</v>
      </c>
      <c r="BU38" s="124" t="e">
        <f t="shared" si="137"/>
        <v>#REF!</v>
      </c>
      <c r="BV38" s="13" t="e">
        <f>#REF!+BS38+AO38</f>
        <v>#REF!</v>
      </c>
      <c r="BW38" s="13" t="e">
        <f>#REF!</f>
        <v>#REF!</v>
      </c>
      <c r="BX38" s="13" t="e">
        <f>#REF!</f>
        <v>#REF!</v>
      </c>
      <c r="BY38" s="13" t="e">
        <f>#REF!</f>
        <v>#REF!</v>
      </c>
      <c r="BZ38" s="13">
        <f>P38-[5]Итого!BA32</f>
        <v>0</v>
      </c>
      <c r="CA38" s="13"/>
      <c r="CB38" s="13" t="e">
        <f t="shared" si="138"/>
        <v>#REF!</v>
      </c>
      <c r="CC38" s="13"/>
      <c r="CD38" s="13"/>
      <c r="CE38" s="13"/>
      <c r="CF38" s="13"/>
      <c r="CG38" s="13"/>
      <c r="CH38" s="13"/>
    </row>
    <row r="39" spans="1:87" ht="23.25">
      <c r="A39" s="99">
        <v>20</v>
      </c>
      <c r="B39" s="216" t="s">
        <v>54</v>
      </c>
      <c r="C39" s="47" t="s">
        <v>55</v>
      </c>
      <c r="D39" s="13"/>
      <c r="E39" s="124">
        <f t="shared" si="114"/>
        <v>0</v>
      </c>
      <c r="F39" s="13">
        <v>0</v>
      </c>
      <c r="G39" s="13">
        <v>0</v>
      </c>
      <c r="H39" s="13">
        <v>0</v>
      </c>
      <c r="I39" s="13">
        <v>0</v>
      </c>
      <c r="J39" s="124">
        <f t="shared" si="115"/>
        <v>0</v>
      </c>
      <c r="K39" s="13">
        <f t="shared" si="116"/>
        <v>0</v>
      </c>
      <c r="L39" s="13">
        <f t="shared" si="117"/>
        <v>0</v>
      </c>
      <c r="M39" s="13">
        <f t="shared" si="118"/>
        <v>0</v>
      </c>
      <c r="N39" s="13">
        <f t="shared" si="119"/>
        <v>0</v>
      </c>
      <c r="O39" s="124">
        <f t="shared" si="120"/>
        <v>0</v>
      </c>
      <c r="P39" s="13">
        <v>0</v>
      </c>
      <c r="Q39" s="13">
        <v>0</v>
      </c>
      <c r="R39" s="13">
        <v>0</v>
      </c>
      <c r="S39" s="13">
        <v>0</v>
      </c>
      <c r="T39" s="124">
        <f t="shared" si="22"/>
        <v>0</v>
      </c>
      <c r="U39" s="13"/>
      <c r="V39" s="13"/>
      <c r="W39" s="13"/>
      <c r="X39" s="13"/>
      <c r="Y39" s="125">
        <f t="shared" si="23"/>
        <v>0</v>
      </c>
      <c r="Z39" s="14">
        <f t="shared" si="23"/>
        <v>0</v>
      </c>
      <c r="AA39" s="14">
        <f t="shared" si="10"/>
        <v>0</v>
      </c>
      <c r="AB39" s="14">
        <f t="shared" si="10"/>
        <v>0</v>
      </c>
      <c r="AC39" s="14">
        <f t="shared" si="10"/>
        <v>0</v>
      </c>
      <c r="AD39" s="124">
        <f t="shared" si="121"/>
        <v>0</v>
      </c>
      <c r="AE39" s="13">
        <f t="shared" si="122"/>
        <v>0</v>
      </c>
      <c r="AF39" s="13">
        <f t="shared" si="122"/>
        <v>0</v>
      </c>
      <c r="AG39" s="13">
        <f t="shared" si="122"/>
        <v>0</v>
      </c>
      <c r="AH39" s="13">
        <f t="shared" si="122"/>
        <v>0</v>
      </c>
      <c r="AI39" s="124">
        <f t="shared" si="86"/>
        <v>0</v>
      </c>
      <c r="AJ39" s="13">
        <f t="shared" si="123"/>
        <v>0</v>
      </c>
      <c r="AK39" s="13">
        <f t="shared" si="123"/>
        <v>0</v>
      </c>
      <c r="AL39" s="13">
        <f t="shared" si="123"/>
        <v>0</v>
      </c>
      <c r="AM39" s="13">
        <f t="shared" si="123"/>
        <v>0</v>
      </c>
      <c r="AN39" s="124">
        <f t="shared" si="88"/>
        <v>0</v>
      </c>
      <c r="AO39" s="13">
        <f t="shared" si="124"/>
        <v>0</v>
      </c>
      <c r="AP39" s="13">
        <f t="shared" si="124"/>
        <v>0</v>
      </c>
      <c r="AQ39" s="13">
        <f t="shared" si="124"/>
        <v>0</v>
      </c>
      <c r="AR39" s="13">
        <f t="shared" si="124"/>
        <v>0</v>
      </c>
      <c r="AS39" s="148">
        <f t="shared" si="14"/>
        <v>0</v>
      </c>
      <c r="AT39" s="13">
        <f t="shared" si="125"/>
        <v>0</v>
      </c>
      <c r="AU39" s="13">
        <f t="shared" si="126"/>
        <v>0</v>
      </c>
      <c r="AV39" s="13">
        <f t="shared" si="127"/>
        <v>0</v>
      </c>
      <c r="AW39" s="13">
        <f t="shared" si="128"/>
        <v>0</v>
      </c>
      <c r="AX39" s="124">
        <f t="shared" si="129"/>
        <v>0</v>
      </c>
      <c r="AY39" s="13">
        <f t="shared" si="130"/>
        <v>0</v>
      </c>
      <c r="AZ39" s="110">
        <f t="shared" si="131"/>
        <v>0</v>
      </c>
      <c r="BA39" s="13">
        <f t="shared" si="132"/>
        <v>0</v>
      </c>
      <c r="BB39" s="13">
        <f t="shared" si="133"/>
        <v>0</v>
      </c>
      <c r="BC39" s="233">
        <f t="shared" si="29"/>
        <v>0</v>
      </c>
      <c r="BD39" s="234">
        <f t="shared" si="17"/>
        <v>0</v>
      </c>
      <c r="BE39" s="234">
        <f t="shared" si="18"/>
        <v>0</v>
      </c>
      <c r="BF39" s="234">
        <f t="shared" si="19"/>
        <v>0</v>
      </c>
      <c r="BG39" s="234">
        <f t="shared" si="20"/>
        <v>0</v>
      </c>
      <c r="BH39" s="124">
        <f t="shared" si="134"/>
        <v>0</v>
      </c>
      <c r="BI39" s="13"/>
      <c r="BJ39" s="13"/>
      <c r="BK39" s="13"/>
      <c r="BL39" s="13"/>
      <c r="BM39" s="124">
        <f t="shared" si="135"/>
        <v>0</v>
      </c>
      <c r="BN39" s="13"/>
      <c r="BO39" s="13"/>
      <c r="BP39" s="13"/>
      <c r="BQ39" s="13"/>
      <c r="BR39" s="13"/>
      <c r="BS39" s="13">
        <f t="shared" si="136"/>
        <v>0</v>
      </c>
      <c r="BT39" s="13">
        <f t="shared" si="21"/>
        <v>0</v>
      </c>
      <c r="BU39" s="124" t="e">
        <f t="shared" si="137"/>
        <v>#REF!</v>
      </c>
      <c r="BV39" s="13" t="e">
        <f>#REF!+BS39+AO39</f>
        <v>#REF!</v>
      </c>
      <c r="BW39" s="13" t="e">
        <f>#REF!</f>
        <v>#REF!</v>
      </c>
      <c r="BX39" s="13" t="e">
        <f>#REF!</f>
        <v>#REF!</v>
      </c>
      <c r="BY39" s="13" t="e">
        <f>#REF!</f>
        <v>#REF!</v>
      </c>
      <c r="BZ39" s="13">
        <f>P39-[5]Итого!BA33</f>
        <v>0</v>
      </c>
      <c r="CA39" s="13"/>
      <c r="CB39" s="13" t="e">
        <f t="shared" si="138"/>
        <v>#REF!</v>
      </c>
      <c r="CC39" s="13"/>
      <c r="CD39" s="13"/>
      <c r="CE39" s="13"/>
      <c r="CF39" s="13"/>
      <c r="CG39" s="13"/>
      <c r="CH39" s="13"/>
    </row>
    <row r="40" spans="1:87" s="3" customFormat="1">
      <c r="A40" s="10">
        <v>21</v>
      </c>
      <c r="B40" s="216" t="s">
        <v>232</v>
      </c>
      <c r="C40" s="47" t="s">
        <v>56</v>
      </c>
      <c r="D40" s="13"/>
      <c r="E40" s="124">
        <f t="shared" si="114"/>
        <v>1076</v>
      </c>
      <c r="F40" s="13">
        <v>876</v>
      </c>
      <c r="G40" s="13">
        <v>200</v>
      </c>
      <c r="H40" s="13">
        <v>0</v>
      </c>
      <c r="I40" s="13">
        <v>0</v>
      </c>
      <c r="J40" s="124">
        <f t="shared" si="115"/>
        <v>717</v>
      </c>
      <c r="K40" s="13">
        <f t="shared" si="116"/>
        <v>584</v>
      </c>
      <c r="L40" s="13">
        <f t="shared" si="117"/>
        <v>133</v>
      </c>
      <c r="M40" s="13">
        <f t="shared" si="118"/>
        <v>0</v>
      </c>
      <c r="N40" s="13">
        <f t="shared" si="119"/>
        <v>0</v>
      </c>
      <c r="O40" s="124">
        <f t="shared" si="120"/>
        <v>726</v>
      </c>
      <c r="P40" s="13">
        <v>670</v>
      </c>
      <c r="Q40" s="13">
        <v>56</v>
      </c>
      <c r="R40" s="13">
        <v>0</v>
      </c>
      <c r="S40" s="13">
        <v>0</v>
      </c>
      <c r="T40" s="124">
        <f t="shared" si="22"/>
        <v>0</v>
      </c>
      <c r="U40" s="13"/>
      <c r="V40" s="13"/>
      <c r="W40" s="13"/>
      <c r="X40" s="13"/>
      <c r="Y40" s="125">
        <f t="shared" si="23"/>
        <v>101.26</v>
      </c>
      <c r="Z40" s="14">
        <f t="shared" si="23"/>
        <v>114.73</v>
      </c>
      <c r="AA40" s="14">
        <f t="shared" si="10"/>
        <v>42.11</v>
      </c>
      <c r="AB40" s="14">
        <f t="shared" si="10"/>
        <v>0</v>
      </c>
      <c r="AC40" s="14">
        <f t="shared" si="10"/>
        <v>0</v>
      </c>
      <c r="AD40" s="124">
        <f t="shared" si="121"/>
        <v>9</v>
      </c>
      <c r="AE40" s="13">
        <f t="shared" si="122"/>
        <v>86</v>
      </c>
      <c r="AF40" s="13">
        <f t="shared" si="122"/>
        <v>-77</v>
      </c>
      <c r="AG40" s="13">
        <f t="shared" si="122"/>
        <v>0</v>
      </c>
      <c r="AH40" s="13">
        <f t="shared" si="122"/>
        <v>0</v>
      </c>
      <c r="AI40" s="124">
        <f t="shared" si="86"/>
        <v>86</v>
      </c>
      <c r="AJ40" s="13">
        <f t="shared" si="123"/>
        <v>86</v>
      </c>
      <c r="AK40" s="13">
        <f t="shared" si="123"/>
        <v>0</v>
      </c>
      <c r="AL40" s="13">
        <f t="shared" si="123"/>
        <v>0</v>
      </c>
      <c r="AM40" s="13">
        <f t="shared" si="123"/>
        <v>0</v>
      </c>
      <c r="AN40" s="124">
        <f t="shared" si="88"/>
        <v>-77</v>
      </c>
      <c r="AO40" s="13">
        <f t="shared" si="124"/>
        <v>0</v>
      </c>
      <c r="AP40" s="13">
        <f t="shared" si="124"/>
        <v>-77</v>
      </c>
      <c r="AQ40" s="13">
        <f t="shared" si="124"/>
        <v>0</v>
      </c>
      <c r="AR40" s="13">
        <f t="shared" si="124"/>
        <v>0</v>
      </c>
      <c r="AS40" s="148">
        <f t="shared" si="14"/>
        <v>91</v>
      </c>
      <c r="AT40" s="13">
        <f t="shared" si="125"/>
        <v>84</v>
      </c>
      <c r="AU40" s="13">
        <f t="shared" si="126"/>
        <v>7</v>
      </c>
      <c r="AV40" s="13">
        <f t="shared" si="127"/>
        <v>0</v>
      </c>
      <c r="AW40" s="13">
        <f t="shared" si="128"/>
        <v>0</v>
      </c>
      <c r="AX40" s="124">
        <f t="shared" si="129"/>
        <v>350</v>
      </c>
      <c r="AY40" s="13">
        <f t="shared" si="130"/>
        <v>206</v>
      </c>
      <c r="AZ40" s="110">
        <f t="shared" si="131"/>
        <v>144</v>
      </c>
      <c r="BA40" s="13">
        <f t="shared" si="132"/>
        <v>0</v>
      </c>
      <c r="BB40" s="13">
        <f t="shared" si="133"/>
        <v>0</v>
      </c>
      <c r="BC40" s="233">
        <f t="shared" si="29"/>
        <v>3.8</v>
      </c>
      <c r="BD40" s="234">
        <f t="shared" si="17"/>
        <v>2.5</v>
      </c>
      <c r="BE40" s="234">
        <f t="shared" si="18"/>
        <v>20.6</v>
      </c>
      <c r="BF40" s="234">
        <f t="shared" si="19"/>
        <v>0</v>
      </c>
      <c r="BG40" s="234">
        <f t="shared" si="20"/>
        <v>0</v>
      </c>
      <c r="BH40" s="124">
        <f t="shared" si="134"/>
        <v>0</v>
      </c>
      <c r="BI40" s="13"/>
      <c r="BJ40" s="13"/>
      <c r="BK40" s="13"/>
      <c r="BL40" s="13"/>
      <c r="BM40" s="124">
        <f t="shared" si="135"/>
        <v>0</v>
      </c>
      <c r="BN40" s="13"/>
      <c r="BO40" s="13"/>
      <c r="BP40" s="13"/>
      <c r="BQ40" s="13"/>
      <c r="BR40" s="127"/>
      <c r="BS40" s="13">
        <f t="shared" si="136"/>
        <v>55</v>
      </c>
      <c r="BT40" s="13">
        <f t="shared" si="21"/>
        <v>0</v>
      </c>
      <c r="BU40" s="124" t="e">
        <f t="shared" si="137"/>
        <v>#REF!</v>
      </c>
      <c r="BV40" s="13" t="e">
        <f>#REF!+BS40+AO40</f>
        <v>#REF!</v>
      </c>
      <c r="BW40" s="13" t="e">
        <f>#REF!</f>
        <v>#REF!</v>
      </c>
      <c r="BX40" s="13" t="e">
        <f>#REF!</f>
        <v>#REF!</v>
      </c>
      <c r="BY40" s="13" t="e">
        <f>#REF!</f>
        <v>#REF!</v>
      </c>
      <c r="BZ40" s="13">
        <f>P40-[5]Итого!BA34</f>
        <v>-23</v>
      </c>
      <c r="CA40" s="13"/>
      <c r="CB40" s="13" t="e">
        <f t="shared" si="138"/>
        <v>#REF!</v>
      </c>
      <c r="CC40" s="13"/>
      <c r="CD40" s="13"/>
      <c r="CE40" s="13"/>
      <c r="CF40" s="13"/>
      <c r="CG40" s="13"/>
      <c r="CH40" s="13"/>
    </row>
    <row r="41" spans="1:87" s="3" customFormat="1">
      <c r="A41" s="99">
        <v>22</v>
      </c>
      <c r="B41" s="216" t="s">
        <v>57</v>
      </c>
      <c r="C41" s="47" t="s">
        <v>58</v>
      </c>
      <c r="D41" s="13"/>
      <c r="E41" s="124">
        <f t="shared" si="114"/>
        <v>0</v>
      </c>
      <c r="F41" s="13">
        <v>0</v>
      </c>
      <c r="G41" s="13">
        <v>0</v>
      </c>
      <c r="H41" s="13">
        <v>0</v>
      </c>
      <c r="I41" s="13">
        <v>0</v>
      </c>
      <c r="J41" s="124">
        <f t="shared" si="115"/>
        <v>0</v>
      </c>
      <c r="K41" s="13">
        <f t="shared" si="116"/>
        <v>0</v>
      </c>
      <c r="L41" s="13">
        <f t="shared" si="117"/>
        <v>0</v>
      </c>
      <c r="M41" s="13">
        <f t="shared" si="118"/>
        <v>0</v>
      </c>
      <c r="N41" s="13">
        <f t="shared" si="119"/>
        <v>0</v>
      </c>
      <c r="O41" s="124">
        <f t="shared" si="120"/>
        <v>0</v>
      </c>
      <c r="P41" s="13">
        <v>0</v>
      </c>
      <c r="Q41" s="13">
        <v>0</v>
      </c>
      <c r="R41" s="13">
        <v>0</v>
      </c>
      <c r="S41" s="13">
        <v>0</v>
      </c>
      <c r="T41" s="124">
        <f t="shared" si="22"/>
        <v>0</v>
      </c>
      <c r="U41" s="13"/>
      <c r="V41" s="13"/>
      <c r="W41" s="13"/>
      <c r="X41" s="13"/>
      <c r="Y41" s="125">
        <f t="shared" si="23"/>
        <v>0</v>
      </c>
      <c r="Z41" s="14">
        <f t="shared" si="23"/>
        <v>0</v>
      </c>
      <c r="AA41" s="14">
        <f t="shared" si="10"/>
        <v>0</v>
      </c>
      <c r="AB41" s="14">
        <f t="shared" si="10"/>
        <v>0</v>
      </c>
      <c r="AC41" s="14">
        <f t="shared" si="10"/>
        <v>0</v>
      </c>
      <c r="AD41" s="124">
        <f t="shared" si="121"/>
        <v>0</v>
      </c>
      <c r="AE41" s="13">
        <f t="shared" si="122"/>
        <v>0</v>
      </c>
      <c r="AF41" s="13">
        <f t="shared" si="122"/>
        <v>0</v>
      </c>
      <c r="AG41" s="13">
        <f t="shared" si="122"/>
        <v>0</v>
      </c>
      <c r="AH41" s="13">
        <f t="shared" si="122"/>
        <v>0</v>
      </c>
      <c r="AI41" s="124">
        <f t="shared" si="86"/>
        <v>0</v>
      </c>
      <c r="AJ41" s="13">
        <f t="shared" si="123"/>
        <v>0</v>
      </c>
      <c r="AK41" s="13">
        <f t="shared" si="123"/>
        <v>0</v>
      </c>
      <c r="AL41" s="13">
        <f t="shared" si="123"/>
        <v>0</v>
      </c>
      <c r="AM41" s="13">
        <f t="shared" si="123"/>
        <v>0</v>
      </c>
      <c r="AN41" s="124">
        <f t="shared" si="88"/>
        <v>0</v>
      </c>
      <c r="AO41" s="13">
        <f t="shared" si="124"/>
        <v>0</v>
      </c>
      <c r="AP41" s="13">
        <f t="shared" si="124"/>
        <v>0</v>
      </c>
      <c r="AQ41" s="13">
        <f t="shared" si="124"/>
        <v>0</v>
      </c>
      <c r="AR41" s="13">
        <f t="shared" si="124"/>
        <v>0</v>
      </c>
      <c r="AS41" s="148">
        <f t="shared" si="14"/>
        <v>0</v>
      </c>
      <c r="AT41" s="13">
        <f t="shared" si="125"/>
        <v>0</v>
      </c>
      <c r="AU41" s="13">
        <f t="shared" si="126"/>
        <v>0</v>
      </c>
      <c r="AV41" s="13">
        <f t="shared" si="127"/>
        <v>0</v>
      </c>
      <c r="AW41" s="13">
        <f t="shared" si="128"/>
        <v>0</v>
      </c>
      <c r="AX41" s="124">
        <f t="shared" si="129"/>
        <v>0</v>
      </c>
      <c r="AY41" s="13">
        <f t="shared" si="130"/>
        <v>0</v>
      </c>
      <c r="AZ41" s="110">
        <f t="shared" si="131"/>
        <v>0</v>
      </c>
      <c r="BA41" s="13">
        <f t="shared" si="132"/>
        <v>0</v>
      </c>
      <c r="BB41" s="13">
        <f t="shared" si="133"/>
        <v>0</v>
      </c>
      <c r="BC41" s="233">
        <f t="shared" si="29"/>
        <v>0</v>
      </c>
      <c r="BD41" s="234">
        <f t="shared" si="17"/>
        <v>0</v>
      </c>
      <c r="BE41" s="234">
        <f t="shared" si="18"/>
        <v>0</v>
      </c>
      <c r="BF41" s="234">
        <f t="shared" si="19"/>
        <v>0</v>
      </c>
      <c r="BG41" s="234">
        <f t="shared" si="20"/>
        <v>0</v>
      </c>
      <c r="BH41" s="124">
        <f t="shared" si="134"/>
        <v>0</v>
      </c>
      <c r="BI41" s="13"/>
      <c r="BJ41" s="13"/>
      <c r="BK41" s="13"/>
      <c r="BL41" s="13"/>
      <c r="BM41" s="124">
        <f t="shared" si="135"/>
        <v>0</v>
      </c>
      <c r="BN41" s="13"/>
      <c r="BO41" s="13"/>
      <c r="BP41" s="13"/>
      <c r="BQ41" s="13"/>
      <c r="BR41" s="13"/>
      <c r="BS41" s="13">
        <f t="shared" si="136"/>
        <v>0</v>
      </c>
      <c r="BT41" s="13">
        <f t="shared" si="21"/>
        <v>0</v>
      </c>
      <c r="BU41" s="124" t="e">
        <f t="shared" si="137"/>
        <v>#REF!</v>
      </c>
      <c r="BV41" s="13" t="e">
        <f>#REF!+BS41+AO41</f>
        <v>#REF!</v>
      </c>
      <c r="BW41" s="13" t="e">
        <f>#REF!</f>
        <v>#REF!</v>
      </c>
      <c r="BX41" s="13" t="e">
        <f>#REF!</f>
        <v>#REF!</v>
      </c>
      <c r="BY41" s="13" t="e">
        <f>#REF!</f>
        <v>#REF!</v>
      </c>
      <c r="BZ41" s="13">
        <f>P41-[5]Итого!BA35</f>
        <v>0</v>
      </c>
      <c r="CA41" s="13"/>
      <c r="CB41" s="13" t="e">
        <f t="shared" si="138"/>
        <v>#REF!</v>
      </c>
      <c r="CC41" s="13"/>
      <c r="CD41" s="13"/>
      <c r="CE41" s="13"/>
      <c r="CF41" s="13"/>
      <c r="CG41" s="13"/>
      <c r="CH41" s="13"/>
    </row>
    <row r="42" spans="1:87" s="3" customFormat="1">
      <c r="A42" s="99">
        <v>23</v>
      </c>
      <c r="B42" s="216" t="s">
        <v>59</v>
      </c>
      <c r="C42" s="47" t="s">
        <v>60</v>
      </c>
      <c r="D42" s="13"/>
      <c r="E42" s="124">
        <f t="shared" si="114"/>
        <v>0</v>
      </c>
      <c r="F42" s="13">
        <v>0</v>
      </c>
      <c r="G42" s="13">
        <v>0</v>
      </c>
      <c r="H42" s="13">
        <v>0</v>
      </c>
      <c r="I42" s="13">
        <v>0</v>
      </c>
      <c r="J42" s="124">
        <f t="shared" si="115"/>
        <v>0</v>
      </c>
      <c r="K42" s="13">
        <f t="shared" si="116"/>
        <v>0</v>
      </c>
      <c r="L42" s="13">
        <f t="shared" si="117"/>
        <v>0</v>
      </c>
      <c r="M42" s="13">
        <f t="shared" si="118"/>
        <v>0</v>
      </c>
      <c r="N42" s="13">
        <f t="shared" si="119"/>
        <v>0</v>
      </c>
      <c r="O42" s="124">
        <f t="shared" si="120"/>
        <v>0</v>
      </c>
      <c r="P42" s="13">
        <v>0</v>
      </c>
      <c r="Q42" s="13">
        <v>0</v>
      </c>
      <c r="R42" s="13">
        <v>0</v>
      </c>
      <c r="S42" s="13">
        <v>0</v>
      </c>
      <c r="T42" s="124">
        <f t="shared" si="22"/>
        <v>0</v>
      </c>
      <c r="U42" s="13"/>
      <c r="V42" s="13"/>
      <c r="W42" s="13"/>
      <c r="X42" s="13"/>
      <c r="Y42" s="125">
        <f t="shared" si="23"/>
        <v>0</v>
      </c>
      <c r="Z42" s="14">
        <f t="shared" si="23"/>
        <v>0</v>
      </c>
      <c r="AA42" s="14">
        <f t="shared" si="10"/>
        <v>0</v>
      </c>
      <c r="AB42" s="14">
        <f t="shared" si="10"/>
        <v>0</v>
      </c>
      <c r="AC42" s="14">
        <f t="shared" si="10"/>
        <v>0</v>
      </c>
      <c r="AD42" s="124">
        <f t="shared" si="121"/>
        <v>0</v>
      </c>
      <c r="AE42" s="13">
        <f t="shared" si="122"/>
        <v>0</v>
      </c>
      <c r="AF42" s="13">
        <f t="shared" si="122"/>
        <v>0</v>
      </c>
      <c r="AG42" s="13">
        <f t="shared" si="122"/>
        <v>0</v>
      </c>
      <c r="AH42" s="13">
        <f t="shared" si="122"/>
        <v>0</v>
      </c>
      <c r="AI42" s="124">
        <f t="shared" si="86"/>
        <v>0</v>
      </c>
      <c r="AJ42" s="13">
        <f t="shared" si="123"/>
        <v>0</v>
      </c>
      <c r="AK42" s="13">
        <f t="shared" si="123"/>
        <v>0</v>
      </c>
      <c r="AL42" s="13">
        <f t="shared" si="123"/>
        <v>0</v>
      </c>
      <c r="AM42" s="13">
        <f t="shared" si="123"/>
        <v>0</v>
      </c>
      <c r="AN42" s="124">
        <f t="shared" si="88"/>
        <v>0</v>
      </c>
      <c r="AO42" s="13">
        <f t="shared" si="124"/>
        <v>0</v>
      </c>
      <c r="AP42" s="13">
        <f t="shared" si="124"/>
        <v>0</v>
      </c>
      <c r="AQ42" s="13">
        <f t="shared" si="124"/>
        <v>0</v>
      </c>
      <c r="AR42" s="13">
        <f t="shared" si="124"/>
        <v>0</v>
      </c>
      <c r="AS42" s="148">
        <f t="shared" si="14"/>
        <v>0</v>
      </c>
      <c r="AT42" s="13">
        <f t="shared" si="125"/>
        <v>0</v>
      </c>
      <c r="AU42" s="13">
        <f t="shared" si="126"/>
        <v>0</v>
      </c>
      <c r="AV42" s="13">
        <f t="shared" si="127"/>
        <v>0</v>
      </c>
      <c r="AW42" s="13">
        <f t="shared" si="128"/>
        <v>0</v>
      </c>
      <c r="AX42" s="124">
        <f t="shared" si="129"/>
        <v>0</v>
      </c>
      <c r="AY42" s="13">
        <f t="shared" si="130"/>
        <v>0</v>
      </c>
      <c r="AZ42" s="110">
        <f t="shared" si="131"/>
        <v>0</v>
      </c>
      <c r="BA42" s="13">
        <f t="shared" si="132"/>
        <v>0</v>
      </c>
      <c r="BB42" s="13">
        <f t="shared" si="133"/>
        <v>0</v>
      </c>
      <c r="BC42" s="233">
        <f t="shared" si="29"/>
        <v>0</v>
      </c>
      <c r="BD42" s="234">
        <f t="shared" si="17"/>
        <v>0</v>
      </c>
      <c r="BE42" s="234">
        <f t="shared" si="18"/>
        <v>0</v>
      </c>
      <c r="BF42" s="234">
        <f t="shared" si="19"/>
        <v>0</v>
      </c>
      <c r="BG42" s="234">
        <f t="shared" si="20"/>
        <v>0</v>
      </c>
      <c r="BH42" s="124">
        <f t="shared" si="134"/>
        <v>0</v>
      </c>
      <c r="BI42" s="13"/>
      <c r="BJ42" s="13"/>
      <c r="BK42" s="13"/>
      <c r="BL42" s="13"/>
      <c r="BM42" s="124">
        <f t="shared" si="135"/>
        <v>0</v>
      </c>
      <c r="BN42" s="13"/>
      <c r="BO42" s="13"/>
      <c r="BP42" s="13"/>
      <c r="BQ42" s="13"/>
      <c r="BR42" s="13"/>
      <c r="BS42" s="13">
        <f t="shared" si="136"/>
        <v>0</v>
      </c>
      <c r="BT42" s="13">
        <f t="shared" si="21"/>
        <v>0</v>
      </c>
      <c r="BU42" s="124" t="e">
        <f t="shared" si="137"/>
        <v>#REF!</v>
      </c>
      <c r="BV42" s="13" t="e">
        <f>#REF!+BS42+AO42</f>
        <v>#REF!</v>
      </c>
      <c r="BW42" s="13" t="e">
        <f>#REF!</f>
        <v>#REF!</v>
      </c>
      <c r="BX42" s="13" t="e">
        <f>#REF!</f>
        <v>#REF!</v>
      </c>
      <c r="BY42" s="13" t="e">
        <f>#REF!</f>
        <v>#REF!</v>
      </c>
      <c r="BZ42" s="13">
        <f>P42-[5]Итого!BA36</f>
        <v>0</v>
      </c>
      <c r="CA42" s="13"/>
      <c r="CB42" s="13" t="e">
        <f t="shared" si="138"/>
        <v>#REF!</v>
      </c>
      <c r="CC42" s="13"/>
      <c r="CD42" s="13"/>
      <c r="CE42" s="13"/>
      <c r="CF42" s="13"/>
      <c r="CG42" s="13"/>
      <c r="CH42" s="13"/>
    </row>
    <row r="43" spans="1:87" s="3" customFormat="1">
      <c r="A43" s="99">
        <v>24</v>
      </c>
      <c r="B43" s="216" t="s">
        <v>61</v>
      </c>
      <c r="C43" s="47" t="s">
        <v>62</v>
      </c>
      <c r="D43" s="13"/>
      <c r="E43" s="124">
        <f t="shared" si="114"/>
        <v>0</v>
      </c>
      <c r="F43" s="13">
        <v>0</v>
      </c>
      <c r="G43" s="13">
        <v>0</v>
      </c>
      <c r="H43" s="13">
        <v>0</v>
      </c>
      <c r="I43" s="13">
        <v>0</v>
      </c>
      <c r="J43" s="124">
        <f t="shared" si="115"/>
        <v>0</v>
      </c>
      <c r="K43" s="13">
        <f t="shared" si="116"/>
        <v>0</v>
      </c>
      <c r="L43" s="13">
        <f t="shared" si="117"/>
        <v>0</v>
      </c>
      <c r="M43" s="13">
        <f t="shared" si="118"/>
        <v>0</v>
      </c>
      <c r="N43" s="13">
        <f t="shared" si="119"/>
        <v>0</v>
      </c>
      <c r="O43" s="124">
        <f t="shared" si="120"/>
        <v>0</v>
      </c>
      <c r="P43" s="13">
        <v>0</v>
      </c>
      <c r="Q43" s="13">
        <v>0</v>
      </c>
      <c r="R43" s="13">
        <v>0</v>
      </c>
      <c r="S43" s="13">
        <v>0</v>
      </c>
      <c r="T43" s="124">
        <f t="shared" si="22"/>
        <v>0</v>
      </c>
      <c r="U43" s="13"/>
      <c r="V43" s="13"/>
      <c r="W43" s="13"/>
      <c r="X43" s="13"/>
      <c r="Y43" s="125">
        <f t="shared" si="23"/>
        <v>0</v>
      </c>
      <c r="Z43" s="14">
        <f t="shared" si="23"/>
        <v>0</v>
      </c>
      <c r="AA43" s="14">
        <f t="shared" si="10"/>
        <v>0</v>
      </c>
      <c r="AB43" s="14">
        <f t="shared" si="10"/>
        <v>0</v>
      </c>
      <c r="AC43" s="14">
        <f t="shared" si="10"/>
        <v>0</v>
      </c>
      <c r="AD43" s="124">
        <f t="shared" si="121"/>
        <v>0</v>
      </c>
      <c r="AE43" s="13">
        <f t="shared" si="122"/>
        <v>0</v>
      </c>
      <c r="AF43" s="13">
        <f t="shared" si="122"/>
        <v>0</v>
      </c>
      <c r="AG43" s="13">
        <f t="shared" si="122"/>
        <v>0</v>
      </c>
      <c r="AH43" s="13">
        <f t="shared" si="122"/>
        <v>0</v>
      </c>
      <c r="AI43" s="124">
        <f t="shared" si="86"/>
        <v>0</v>
      </c>
      <c r="AJ43" s="13">
        <f t="shared" si="123"/>
        <v>0</v>
      </c>
      <c r="AK43" s="13">
        <f t="shared" si="123"/>
        <v>0</v>
      </c>
      <c r="AL43" s="13">
        <f t="shared" si="123"/>
        <v>0</v>
      </c>
      <c r="AM43" s="13">
        <f t="shared" si="123"/>
        <v>0</v>
      </c>
      <c r="AN43" s="124">
        <f t="shared" si="88"/>
        <v>0</v>
      </c>
      <c r="AO43" s="13">
        <f t="shared" si="124"/>
        <v>0</v>
      </c>
      <c r="AP43" s="13">
        <f t="shared" si="124"/>
        <v>0</v>
      </c>
      <c r="AQ43" s="13">
        <f t="shared" si="124"/>
        <v>0</v>
      </c>
      <c r="AR43" s="13">
        <f t="shared" si="124"/>
        <v>0</v>
      </c>
      <c r="AS43" s="148">
        <f t="shared" si="14"/>
        <v>0</v>
      </c>
      <c r="AT43" s="13">
        <f t="shared" si="125"/>
        <v>0</v>
      </c>
      <c r="AU43" s="13">
        <f t="shared" si="126"/>
        <v>0</v>
      </c>
      <c r="AV43" s="13">
        <f t="shared" si="127"/>
        <v>0</v>
      </c>
      <c r="AW43" s="13">
        <f t="shared" si="128"/>
        <v>0</v>
      </c>
      <c r="AX43" s="124">
        <f t="shared" si="129"/>
        <v>0</v>
      </c>
      <c r="AY43" s="13">
        <f t="shared" si="130"/>
        <v>0</v>
      </c>
      <c r="AZ43" s="110">
        <f t="shared" si="131"/>
        <v>0</v>
      </c>
      <c r="BA43" s="13">
        <f t="shared" si="132"/>
        <v>0</v>
      </c>
      <c r="BB43" s="13">
        <f t="shared" si="133"/>
        <v>0</v>
      </c>
      <c r="BC43" s="233">
        <f t="shared" si="29"/>
        <v>0</v>
      </c>
      <c r="BD43" s="234">
        <f t="shared" si="17"/>
        <v>0</v>
      </c>
      <c r="BE43" s="234">
        <f t="shared" si="18"/>
        <v>0</v>
      </c>
      <c r="BF43" s="234">
        <f t="shared" si="19"/>
        <v>0</v>
      </c>
      <c r="BG43" s="234">
        <f t="shared" si="20"/>
        <v>0</v>
      </c>
      <c r="BH43" s="124">
        <f t="shared" si="134"/>
        <v>0</v>
      </c>
      <c r="BI43" s="13"/>
      <c r="BJ43" s="13"/>
      <c r="BK43" s="13"/>
      <c r="BL43" s="13"/>
      <c r="BM43" s="124">
        <f t="shared" si="135"/>
        <v>0</v>
      </c>
      <c r="BN43" s="13"/>
      <c r="BO43" s="13"/>
      <c r="BP43" s="13"/>
      <c r="BQ43" s="13"/>
      <c r="BR43" s="13"/>
      <c r="BS43" s="13">
        <f t="shared" si="136"/>
        <v>0</v>
      </c>
      <c r="BT43" s="13">
        <f t="shared" si="21"/>
        <v>0</v>
      </c>
      <c r="BU43" s="124" t="e">
        <f t="shared" si="137"/>
        <v>#REF!</v>
      </c>
      <c r="BV43" s="13" t="e">
        <f>#REF!+BS43+AO43</f>
        <v>#REF!</v>
      </c>
      <c r="BW43" s="13" t="e">
        <f>#REF!</f>
        <v>#REF!</v>
      </c>
      <c r="BX43" s="13" t="e">
        <f>#REF!</f>
        <v>#REF!</v>
      </c>
      <c r="BY43" s="13" t="e">
        <f>#REF!</f>
        <v>#REF!</v>
      </c>
      <c r="BZ43" s="13">
        <f>P43-[5]Итого!BA37</f>
        <v>0</v>
      </c>
      <c r="CA43" s="13"/>
      <c r="CB43" s="13" t="e">
        <f t="shared" si="138"/>
        <v>#REF!</v>
      </c>
      <c r="CC43" s="13"/>
      <c r="CD43" s="13"/>
      <c r="CE43" s="13"/>
      <c r="CF43" s="13"/>
      <c r="CG43" s="13"/>
      <c r="CH43" s="13"/>
    </row>
    <row r="44" spans="1:87" s="3" customFormat="1">
      <c r="A44" s="99">
        <v>25</v>
      </c>
      <c r="B44" s="216" t="s">
        <v>63</v>
      </c>
      <c r="C44" s="47" t="s">
        <v>64</v>
      </c>
      <c r="D44" s="13"/>
      <c r="E44" s="124">
        <f t="shared" si="114"/>
        <v>0</v>
      </c>
      <c r="F44" s="13">
        <v>0</v>
      </c>
      <c r="G44" s="13">
        <v>0</v>
      </c>
      <c r="H44" s="13">
        <v>0</v>
      </c>
      <c r="I44" s="13">
        <v>0</v>
      </c>
      <c r="J44" s="124">
        <f t="shared" si="115"/>
        <v>0</v>
      </c>
      <c r="K44" s="13">
        <f t="shared" si="116"/>
        <v>0</v>
      </c>
      <c r="L44" s="13">
        <f t="shared" si="117"/>
        <v>0</v>
      </c>
      <c r="M44" s="13">
        <f t="shared" si="118"/>
        <v>0</v>
      </c>
      <c r="N44" s="13">
        <f t="shared" si="119"/>
        <v>0</v>
      </c>
      <c r="O44" s="124">
        <f t="shared" si="120"/>
        <v>0</v>
      </c>
      <c r="P44" s="13">
        <v>0</v>
      </c>
      <c r="Q44" s="13">
        <v>0</v>
      </c>
      <c r="R44" s="13">
        <v>0</v>
      </c>
      <c r="S44" s="13">
        <v>0</v>
      </c>
      <c r="T44" s="124">
        <f t="shared" si="22"/>
        <v>0</v>
      </c>
      <c r="U44" s="13"/>
      <c r="V44" s="13"/>
      <c r="W44" s="13"/>
      <c r="X44" s="13"/>
      <c r="Y44" s="125">
        <f t="shared" si="23"/>
        <v>0</v>
      </c>
      <c r="Z44" s="14">
        <f t="shared" si="23"/>
        <v>0</v>
      </c>
      <c r="AA44" s="14">
        <f t="shared" si="10"/>
        <v>0</v>
      </c>
      <c r="AB44" s="14">
        <f t="shared" si="10"/>
        <v>0</v>
      </c>
      <c r="AC44" s="14">
        <f t="shared" si="10"/>
        <v>0</v>
      </c>
      <c r="AD44" s="124">
        <f t="shared" si="121"/>
        <v>0</v>
      </c>
      <c r="AE44" s="13">
        <f t="shared" si="122"/>
        <v>0</v>
      </c>
      <c r="AF44" s="13">
        <f t="shared" si="122"/>
        <v>0</v>
      </c>
      <c r="AG44" s="13">
        <f t="shared" si="122"/>
        <v>0</v>
      </c>
      <c r="AH44" s="13">
        <f t="shared" si="122"/>
        <v>0</v>
      </c>
      <c r="AI44" s="124">
        <f t="shared" si="86"/>
        <v>0</v>
      </c>
      <c r="AJ44" s="13">
        <f t="shared" si="123"/>
        <v>0</v>
      </c>
      <c r="AK44" s="13">
        <f t="shared" si="123"/>
        <v>0</v>
      </c>
      <c r="AL44" s="13">
        <f t="shared" si="123"/>
        <v>0</v>
      </c>
      <c r="AM44" s="13">
        <f t="shared" si="123"/>
        <v>0</v>
      </c>
      <c r="AN44" s="124">
        <f t="shared" si="88"/>
        <v>0</v>
      </c>
      <c r="AO44" s="13">
        <f t="shared" si="124"/>
        <v>0</v>
      </c>
      <c r="AP44" s="13">
        <f t="shared" si="124"/>
        <v>0</v>
      </c>
      <c r="AQ44" s="13">
        <f t="shared" si="124"/>
        <v>0</v>
      </c>
      <c r="AR44" s="13">
        <f t="shared" si="124"/>
        <v>0</v>
      </c>
      <c r="AS44" s="148">
        <f t="shared" si="14"/>
        <v>0</v>
      </c>
      <c r="AT44" s="13">
        <f t="shared" si="125"/>
        <v>0</v>
      </c>
      <c r="AU44" s="13">
        <f t="shared" si="126"/>
        <v>0</v>
      </c>
      <c r="AV44" s="13">
        <f t="shared" si="127"/>
        <v>0</v>
      </c>
      <c r="AW44" s="13">
        <f t="shared" si="128"/>
        <v>0</v>
      </c>
      <c r="AX44" s="124">
        <f t="shared" si="129"/>
        <v>0</v>
      </c>
      <c r="AY44" s="13">
        <f t="shared" si="130"/>
        <v>0</v>
      </c>
      <c r="AZ44" s="110">
        <f t="shared" si="131"/>
        <v>0</v>
      </c>
      <c r="BA44" s="13">
        <f t="shared" si="132"/>
        <v>0</v>
      </c>
      <c r="BB44" s="13">
        <f t="shared" si="133"/>
        <v>0</v>
      </c>
      <c r="BC44" s="233">
        <f t="shared" si="29"/>
        <v>0</v>
      </c>
      <c r="BD44" s="234">
        <f t="shared" si="17"/>
        <v>0</v>
      </c>
      <c r="BE44" s="234">
        <f t="shared" si="18"/>
        <v>0</v>
      </c>
      <c r="BF44" s="234">
        <f t="shared" si="19"/>
        <v>0</v>
      </c>
      <c r="BG44" s="234">
        <f t="shared" si="20"/>
        <v>0</v>
      </c>
      <c r="BH44" s="124">
        <f t="shared" si="134"/>
        <v>0</v>
      </c>
      <c r="BI44" s="13"/>
      <c r="BJ44" s="13"/>
      <c r="BK44" s="13"/>
      <c r="BL44" s="13"/>
      <c r="BM44" s="124">
        <f t="shared" si="135"/>
        <v>0</v>
      </c>
      <c r="BN44" s="13"/>
      <c r="BO44" s="13"/>
      <c r="BP44" s="13"/>
      <c r="BQ44" s="13"/>
      <c r="BR44" s="13"/>
      <c r="BS44" s="13">
        <f t="shared" si="136"/>
        <v>0</v>
      </c>
      <c r="BT44" s="13">
        <f t="shared" si="21"/>
        <v>0</v>
      </c>
      <c r="BU44" s="124" t="e">
        <f t="shared" si="137"/>
        <v>#REF!</v>
      </c>
      <c r="BV44" s="13" t="e">
        <f>#REF!+BS44+AO44</f>
        <v>#REF!</v>
      </c>
      <c r="BW44" s="13" t="e">
        <f>#REF!</f>
        <v>#REF!</v>
      </c>
      <c r="BX44" s="13" t="e">
        <f>#REF!</f>
        <v>#REF!</v>
      </c>
      <c r="BY44" s="13" t="e">
        <f>#REF!</f>
        <v>#REF!</v>
      </c>
      <c r="BZ44" s="13">
        <f>P44-[5]Итого!BA38</f>
        <v>0</v>
      </c>
      <c r="CA44" s="13"/>
      <c r="CB44" s="13" t="e">
        <f t="shared" si="138"/>
        <v>#REF!</v>
      </c>
      <c r="CC44" s="13"/>
      <c r="CD44" s="13"/>
      <c r="CE44" s="13"/>
      <c r="CF44" s="13"/>
      <c r="CG44" s="13"/>
      <c r="CH44" s="13"/>
    </row>
    <row r="45" spans="1:87" s="213" customFormat="1">
      <c r="A45" s="162">
        <v>26</v>
      </c>
      <c r="B45" s="216" t="s">
        <v>228</v>
      </c>
      <c r="C45" s="165" t="s">
        <v>65</v>
      </c>
      <c r="D45" s="167"/>
      <c r="E45" s="124">
        <f t="shared" si="114"/>
        <v>1776</v>
      </c>
      <c r="F45" s="13">
        <v>1686</v>
      </c>
      <c r="G45" s="13">
        <v>90</v>
      </c>
      <c r="H45" s="13">
        <v>0</v>
      </c>
      <c r="I45" s="13">
        <v>0</v>
      </c>
      <c r="J45" s="124">
        <f t="shared" si="115"/>
        <v>1184</v>
      </c>
      <c r="K45" s="13">
        <f t="shared" si="116"/>
        <v>1124</v>
      </c>
      <c r="L45" s="13">
        <f t="shared" si="117"/>
        <v>60</v>
      </c>
      <c r="M45" s="167">
        <f t="shared" si="118"/>
        <v>0</v>
      </c>
      <c r="N45" s="167">
        <f t="shared" si="119"/>
        <v>0</v>
      </c>
      <c r="O45" s="166">
        <f t="shared" si="120"/>
        <v>857</v>
      </c>
      <c r="P45" s="13">
        <v>857</v>
      </c>
      <c r="Q45" s="13">
        <v>0</v>
      </c>
      <c r="R45" s="13">
        <v>0</v>
      </c>
      <c r="S45" s="13">
        <v>0</v>
      </c>
      <c r="T45" s="166">
        <f t="shared" si="22"/>
        <v>0</v>
      </c>
      <c r="U45" s="167"/>
      <c r="V45" s="167"/>
      <c r="W45" s="167"/>
      <c r="X45" s="167"/>
      <c r="Y45" s="168">
        <f t="shared" si="23"/>
        <v>72.38</v>
      </c>
      <c r="Z45" s="214">
        <f t="shared" si="23"/>
        <v>76.25</v>
      </c>
      <c r="AA45" s="169">
        <f t="shared" si="10"/>
        <v>0</v>
      </c>
      <c r="AB45" s="169">
        <f t="shared" si="10"/>
        <v>0</v>
      </c>
      <c r="AC45" s="169">
        <f t="shared" si="10"/>
        <v>0</v>
      </c>
      <c r="AD45" s="166">
        <f t="shared" si="121"/>
        <v>-327</v>
      </c>
      <c r="AE45" s="167">
        <f t="shared" si="122"/>
        <v>-267</v>
      </c>
      <c r="AF45" s="167">
        <f t="shared" si="122"/>
        <v>-60</v>
      </c>
      <c r="AG45" s="167">
        <f t="shared" si="122"/>
        <v>0</v>
      </c>
      <c r="AH45" s="167">
        <f t="shared" si="122"/>
        <v>0</v>
      </c>
      <c r="AI45" s="166">
        <f t="shared" si="86"/>
        <v>0</v>
      </c>
      <c r="AJ45" s="167">
        <f t="shared" si="123"/>
        <v>0</v>
      </c>
      <c r="AK45" s="167">
        <f t="shared" si="123"/>
        <v>0</v>
      </c>
      <c r="AL45" s="167">
        <f t="shared" si="123"/>
        <v>0</v>
      </c>
      <c r="AM45" s="167">
        <f t="shared" si="123"/>
        <v>0</v>
      </c>
      <c r="AN45" s="166">
        <f t="shared" si="88"/>
        <v>-327</v>
      </c>
      <c r="AO45" s="167">
        <f t="shared" si="124"/>
        <v>-267</v>
      </c>
      <c r="AP45" s="167">
        <f t="shared" si="124"/>
        <v>-60</v>
      </c>
      <c r="AQ45" s="167">
        <f t="shared" si="124"/>
        <v>0</v>
      </c>
      <c r="AR45" s="167">
        <f t="shared" si="124"/>
        <v>0</v>
      </c>
      <c r="AS45" s="170">
        <f t="shared" si="14"/>
        <v>107</v>
      </c>
      <c r="AT45" s="167">
        <f t="shared" si="125"/>
        <v>107</v>
      </c>
      <c r="AU45" s="167">
        <f t="shared" si="126"/>
        <v>0</v>
      </c>
      <c r="AV45" s="167">
        <f t="shared" si="127"/>
        <v>0</v>
      </c>
      <c r="AW45" s="167">
        <f t="shared" si="128"/>
        <v>0</v>
      </c>
      <c r="AX45" s="124">
        <f t="shared" si="129"/>
        <v>919</v>
      </c>
      <c r="AY45" s="13">
        <f t="shared" si="130"/>
        <v>829</v>
      </c>
      <c r="AZ45" s="110">
        <f t="shared" si="131"/>
        <v>90</v>
      </c>
      <c r="BA45" s="13">
        <f t="shared" si="132"/>
        <v>0</v>
      </c>
      <c r="BB45" s="167">
        <f t="shared" si="133"/>
        <v>0</v>
      </c>
      <c r="BC45" s="236">
        <f t="shared" si="29"/>
        <v>8.6</v>
      </c>
      <c r="BD45" s="237">
        <f t="shared" si="17"/>
        <v>7.7</v>
      </c>
      <c r="BE45" s="237">
        <f t="shared" si="18"/>
        <v>0</v>
      </c>
      <c r="BF45" s="237">
        <f t="shared" si="19"/>
        <v>0</v>
      </c>
      <c r="BG45" s="237">
        <f t="shared" si="20"/>
        <v>0</v>
      </c>
      <c r="BH45" s="166">
        <f t="shared" si="134"/>
        <v>0</v>
      </c>
      <c r="BI45" s="167"/>
      <c r="BJ45" s="167"/>
      <c r="BK45" s="167"/>
      <c r="BL45" s="167"/>
      <c r="BM45" s="166">
        <f t="shared" si="135"/>
        <v>0</v>
      </c>
      <c r="BN45" s="13"/>
      <c r="BO45" s="167"/>
      <c r="BP45" s="167"/>
      <c r="BQ45" s="167"/>
      <c r="BR45" s="171"/>
      <c r="BS45" s="167">
        <f t="shared" si="136"/>
        <v>0</v>
      </c>
      <c r="BT45" s="167">
        <f t="shared" si="21"/>
        <v>-267</v>
      </c>
      <c r="BU45" s="166" t="e">
        <f t="shared" si="137"/>
        <v>#REF!</v>
      </c>
      <c r="BV45" s="167" t="e">
        <f>#REF!+BS45+AO45</f>
        <v>#REF!</v>
      </c>
      <c r="BW45" s="167" t="e">
        <f>#REF!</f>
        <v>#REF!</v>
      </c>
      <c r="BX45" s="167" t="e">
        <f>#REF!</f>
        <v>#REF!</v>
      </c>
      <c r="BY45" s="167" t="e">
        <f>#REF!</f>
        <v>#REF!</v>
      </c>
      <c r="BZ45" s="167">
        <f>P45-[5]Итого!BA39</f>
        <v>-273</v>
      </c>
      <c r="CA45" s="167"/>
      <c r="CB45" s="167" t="e">
        <f t="shared" si="138"/>
        <v>#REF!</v>
      </c>
      <c r="CC45" s="167"/>
      <c r="CD45" s="167"/>
      <c r="CE45" s="167"/>
      <c r="CF45" s="167"/>
      <c r="CG45" s="167"/>
      <c r="CH45" s="167"/>
    </row>
    <row r="46" spans="1:87" s="3" customFormat="1">
      <c r="A46" s="99">
        <v>27</v>
      </c>
      <c r="B46" s="216" t="s">
        <v>66</v>
      </c>
      <c r="C46" s="47" t="s">
        <v>67</v>
      </c>
      <c r="D46" s="13"/>
      <c r="E46" s="124">
        <f t="shared" si="114"/>
        <v>0</v>
      </c>
      <c r="F46" s="13">
        <v>0</v>
      </c>
      <c r="G46" s="13">
        <v>0</v>
      </c>
      <c r="H46" s="13">
        <v>0</v>
      </c>
      <c r="I46" s="13">
        <v>0</v>
      </c>
      <c r="J46" s="124">
        <f t="shared" si="115"/>
        <v>0</v>
      </c>
      <c r="K46" s="13">
        <f t="shared" si="116"/>
        <v>0</v>
      </c>
      <c r="L46" s="13">
        <f t="shared" si="117"/>
        <v>0</v>
      </c>
      <c r="M46" s="13">
        <f t="shared" si="118"/>
        <v>0</v>
      </c>
      <c r="N46" s="13">
        <f t="shared" si="119"/>
        <v>0</v>
      </c>
      <c r="O46" s="124">
        <f t="shared" si="120"/>
        <v>0</v>
      </c>
      <c r="P46" s="13">
        <v>0</v>
      </c>
      <c r="Q46" s="13">
        <v>0</v>
      </c>
      <c r="R46" s="13">
        <v>0</v>
      </c>
      <c r="S46" s="13">
        <v>0</v>
      </c>
      <c r="T46" s="124">
        <f t="shared" si="22"/>
        <v>0</v>
      </c>
      <c r="U46" s="13"/>
      <c r="V46" s="13"/>
      <c r="W46" s="13"/>
      <c r="X46" s="13"/>
      <c r="Y46" s="125">
        <f t="shared" si="23"/>
        <v>0</v>
      </c>
      <c r="Z46" s="14">
        <f t="shared" si="23"/>
        <v>0</v>
      </c>
      <c r="AA46" s="14">
        <f t="shared" si="10"/>
        <v>0</v>
      </c>
      <c r="AB46" s="14">
        <f t="shared" si="10"/>
        <v>0</v>
      </c>
      <c r="AC46" s="14">
        <f t="shared" si="10"/>
        <v>0</v>
      </c>
      <c r="AD46" s="124">
        <f t="shared" si="121"/>
        <v>0</v>
      </c>
      <c r="AE46" s="13">
        <f t="shared" si="122"/>
        <v>0</v>
      </c>
      <c r="AF46" s="13">
        <f t="shared" si="122"/>
        <v>0</v>
      </c>
      <c r="AG46" s="13">
        <f t="shared" si="122"/>
        <v>0</v>
      </c>
      <c r="AH46" s="13">
        <f t="shared" si="122"/>
        <v>0</v>
      </c>
      <c r="AI46" s="124">
        <f t="shared" si="86"/>
        <v>0</v>
      </c>
      <c r="AJ46" s="13">
        <f t="shared" si="123"/>
        <v>0</v>
      </c>
      <c r="AK46" s="13">
        <f t="shared" si="123"/>
        <v>0</v>
      </c>
      <c r="AL46" s="13">
        <f t="shared" si="123"/>
        <v>0</v>
      </c>
      <c r="AM46" s="13">
        <f t="shared" si="123"/>
        <v>0</v>
      </c>
      <c r="AN46" s="124">
        <f t="shared" si="88"/>
        <v>0</v>
      </c>
      <c r="AO46" s="13">
        <f t="shared" si="124"/>
        <v>0</v>
      </c>
      <c r="AP46" s="13">
        <f t="shared" si="124"/>
        <v>0</v>
      </c>
      <c r="AQ46" s="13">
        <f t="shared" si="124"/>
        <v>0</v>
      </c>
      <c r="AR46" s="13">
        <f t="shared" si="124"/>
        <v>0</v>
      </c>
      <c r="AS46" s="148">
        <f t="shared" si="14"/>
        <v>0</v>
      </c>
      <c r="AT46" s="13">
        <f t="shared" si="125"/>
        <v>0</v>
      </c>
      <c r="AU46" s="13">
        <f t="shared" si="126"/>
        <v>0</v>
      </c>
      <c r="AV46" s="13">
        <f t="shared" si="127"/>
        <v>0</v>
      </c>
      <c r="AW46" s="13">
        <f t="shared" si="128"/>
        <v>0</v>
      </c>
      <c r="AX46" s="124">
        <f t="shared" si="129"/>
        <v>0</v>
      </c>
      <c r="AY46" s="13">
        <f t="shared" si="130"/>
        <v>0</v>
      </c>
      <c r="AZ46" s="110">
        <f t="shared" si="131"/>
        <v>0</v>
      </c>
      <c r="BA46" s="13">
        <f t="shared" si="132"/>
        <v>0</v>
      </c>
      <c r="BB46" s="13">
        <f t="shared" si="133"/>
        <v>0</v>
      </c>
      <c r="BC46" s="233">
        <f t="shared" si="29"/>
        <v>0</v>
      </c>
      <c r="BD46" s="234">
        <f t="shared" si="17"/>
        <v>0</v>
      </c>
      <c r="BE46" s="234">
        <f t="shared" si="18"/>
        <v>0</v>
      </c>
      <c r="BF46" s="234">
        <f t="shared" si="19"/>
        <v>0</v>
      </c>
      <c r="BG46" s="234">
        <f t="shared" si="20"/>
        <v>0</v>
      </c>
      <c r="BH46" s="124">
        <f t="shared" si="134"/>
        <v>0</v>
      </c>
      <c r="BI46" s="13"/>
      <c r="BJ46" s="13"/>
      <c r="BK46" s="13"/>
      <c r="BL46" s="13"/>
      <c r="BM46" s="124">
        <f t="shared" si="135"/>
        <v>0</v>
      </c>
      <c r="BN46" s="13"/>
      <c r="BO46" s="13"/>
      <c r="BP46" s="13"/>
      <c r="BQ46" s="13"/>
      <c r="BR46" s="13"/>
      <c r="BS46" s="13">
        <f t="shared" si="136"/>
        <v>0</v>
      </c>
      <c r="BT46" s="13">
        <f t="shared" si="21"/>
        <v>0</v>
      </c>
      <c r="BU46" s="124" t="e">
        <f t="shared" si="137"/>
        <v>#REF!</v>
      </c>
      <c r="BV46" s="13" t="e">
        <f>#REF!+BS46+AO46</f>
        <v>#REF!</v>
      </c>
      <c r="BW46" s="13" t="e">
        <f>#REF!</f>
        <v>#REF!</v>
      </c>
      <c r="BX46" s="13" t="e">
        <f>#REF!</f>
        <v>#REF!</v>
      </c>
      <c r="BY46" s="13" t="e">
        <f>#REF!</f>
        <v>#REF!</v>
      </c>
      <c r="BZ46" s="13">
        <f>P46-[5]Итого!BA40</f>
        <v>0</v>
      </c>
      <c r="CA46" s="13"/>
      <c r="CB46" s="13" t="e">
        <f t="shared" si="138"/>
        <v>#REF!</v>
      </c>
      <c r="CC46" s="13"/>
      <c r="CD46" s="13"/>
      <c r="CE46" s="13"/>
      <c r="CF46" s="13"/>
      <c r="CG46" s="13"/>
      <c r="CH46" s="13"/>
    </row>
    <row r="47" spans="1:87" s="3" customFormat="1" ht="46.5" customHeight="1">
      <c r="A47" s="99">
        <v>28</v>
      </c>
      <c r="B47" s="216" t="s">
        <v>233</v>
      </c>
      <c r="C47" s="47" t="s">
        <v>68</v>
      </c>
      <c r="D47" s="13"/>
      <c r="E47" s="124">
        <f t="shared" si="114"/>
        <v>2843</v>
      </c>
      <c r="F47" s="13">
        <v>2543</v>
      </c>
      <c r="G47" s="13">
        <v>300</v>
      </c>
      <c r="H47" s="13">
        <v>0</v>
      </c>
      <c r="I47" s="13">
        <v>0</v>
      </c>
      <c r="J47" s="124">
        <f t="shared" si="115"/>
        <v>1895</v>
      </c>
      <c r="K47" s="13">
        <f t="shared" si="116"/>
        <v>1695</v>
      </c>
      <c r="L47" s="13">
        <f t="shared" si="117"/>
        <v>200</v>
      </c>
      <c r="M47" s="13">
        <f t="shared" si="118"/>
        <v>0</v>
      </c>
      <c r="N47" s="13">
        <f t="shared" si="119"/>
        <v>0</v>
      </c>
      <c r="O47" s="124">
        <f t="shared" si="120"/>
        <v>1683</v>
      </c>
      <c r="P47" s="13">
        <v>1414</v>
      </c>
      <c r="Q47" s="13">
        <v>269</v>
      </c>
      <c r="R47" s="13">
        <v>0</v>
      </c>
      <c r="S47" s="13">
        <v>0</v>
      </c>
      <c r="T47" s="124">
        <f t="shared" si="22"/>
        <v>0</v>
      </c>
      <c r="U47" s="13"/>
      <c r="V47" s="13"/>
      <c r="W47" s="13"/>
      <c r="X47" s="13"/>
      <c r="Y47" s="125">
        <f t="shared" si="23"/>
        <v>88.81</v>
      </c>
      <c r="Z47" s="14">
        <f t="shared" si="23"/>
        <v>83.42</v>
      </c>
      <c r="AA47" s="14">
        <f t="shared" si="10"/>
        <v>134.5</v>
      </c>
      <c r="AB47" s="14">
        <f t="shared" si="10"/>
        <v>0</v>
      </c>
      <c r="AC47" s="14">
        <f t="shared" si="10"/>
        <v>0</v>
      </c>
      <c r="AD47" s="124">
        <f t="shared" si="121"/>
        <v>-212</v>
      </c>
      <c r="AE47" s="13">
        <f t="shared" si="122"/>
        <v>-281</v>
      </c>
      <c r="AF47" s="13">
        <f t="shared" si="122"/>
        <v>69</v>
      </c>
      <c r="AG47" s="13">
        <f t="shared" si="122"/>
        <v>0</v>
      </c>
      <c r="AH47" s="13">
        <f t="shared" si="122"/>
        <v>0</v>
      </c>
      <c r="AI47" s="124">
        <f t="shared" si="86"/>
        <v>69</v>
      </c>
      <c r="AJ47" s="209">
        <f t="shared" si="123"/>
        <v>0</v>
      </c>
      <c r="AK47" s="13">
        <f t="shared" si="123"/>
        <v>69</v>
      </c>
      <c r="AL47" s="13">
        <f t="shared" si="123"/>
        <v>0</v>
      </c>
      <c r="AM47" s="13">
        <f t="shared" si="123"/>
        <v>0</v>
      </c>
      <c r="AN47" s="124">
        <f t="shared" si="88"/>
        <v>-281</v>
      </c>
      <c r="AO47" s="13">
        <f t="shared" si="124"/>
        <v>-281</v>
      </c>
      <c r="AP47" s="13">
        <f t="shared" si="124"/>
        <v>0</v>
      </c>
      <c r="AQ47" s="13">
        <f t="shared" si="124"/>
        <v>0</v>
      </c>
      <c r="AR47" s="13">
        <f t="shared" si="124"/>
        <v>0</v>
      </c>
      <c r="AS47" s="148">
        <f t="shared" si="14"/>
        <v>211</v>
      </c>
      <c r="AT47" s="13">
        <f t="shared" si="125"/>
        <v>177</v>
      </c>
      <c r="AU47" s="13">
        <f t="shared" si="126"/>
        <v>34</v>
      </c>
      <c r="AV47" s="13">
        <f t="shared" si="127"/>
        <v>0</v>
      </c>
      <c r="AW47" s="13">
        <f t="shared" si="128"/>
        <v>0</v>
      </c>
      <c r="AX47" s="124">
        <f t="shared" si="129"/>
        <v>1160</v>
      </c>
      <c r="AY47" s="13">
        <f t="shared" si="130"/>
        <v>1129</v>
      </c>
      <c r="AZ47" s="110">
        <f t="shared" si="131"/>
        <v>31</v>
      </c>
      <c r="BA47" s="13">
        <f t="shared" si="132"/>
        <v>0</v>
      </c>
      <c r="BB47" s="13">
        <f t="shared" si="133"/>
        <v>0</v>
      </c>
      <c r="BC47" s="233">
        <f t="shared" si="29"/>
        <v>5.5</v>
      </c>
      <c r="BD47" s="234">
        <f t="shared" si="17"/>
        <v>6.4</v>
      </c>
      <c r="BE47" s="234">
        <f t="shared" si="18"/>
        <v>0.9</v>
      </c>
      <c r="BF47" s="234">
        <f t="shared" si="19"/>
        <v>0</v>
      </c>
      <c r="BG47" s="234">
        <f t="shared" si="20"/>
        <v>0</v>
      </c>
      <c r="BH47" s="124">
        <f>BI47+BJ47+BK47+BL47</f>
        <v>0</v>
      </c>
      <c r="BI47" s="13"/>
      <c r="BJ47" s="13"/>
      <c r="BK47" s="13"/>
      <c r="BL47" s="13"/>
      <c r="BM47" s="124">
        <f t="shared" si="135"/>
        <v>0</v>
      </c>
      <c r="BN47" s="13"/>
      <c r="BO47" s="13"/>
      <c r="BP47" s="13"/>
      <c r="BQ47" s="13"/>
      <c r="BR47" s="13"/>
      <c r="BS47" s="13">
        <f t="shared" si="136"/>
        <v>0</v>
      </c>
      <c r="BT47" s="13">
        <f t="shared" si="21"/>
        <v>-281</v>
      </c>
      <c r="BU47" s="124" t="e">
        <f t="shared" si="137"/>
        <v>#REF!</v>
      </c>
      <c r="BV47" s="13" t="e">
        <f>#REF!+BS47+AO47</f>
        <v>#REF!</v>
      </c>
      <c r="BW47" s="13" t="e">
        <f>#REF!</f>
        <v>#REF!</v>
      </c>
      <c r="BX47" s="13" t="e">
        <f>#REF!</f>
        <v>#REF!</v>
      </c>
      <c r="BY47" s="13" t="e">
        <f>#REF!</f>
        <v>#REF!</v>
      </c>
      <c r="BZ47" s="209">
        <f>P47-[5]Итого!BA41</f>
        <v>-1176</v>
      </c>
      <c r="CA47" s="209">
        <f>BZ47</f>
        <v>-1176</v>
      </c>
      <c r="CB47" s="13" t="e">
        <f t="shared" si="138"/>
        <v>#REF!</v>
      </c>
      <c r="CC47" s="13"/>
      <c r="CD47" s="13"/>
      <c r="CE47" s="13"/>
      <c r="CF47" s="13"/>
      <c r="CG47" s="13"/>
      <c r="CH47" s="13"/>
      <c r="CI47" s="210" t="e">
        <f>CB47-BV47+BS47</f>
        <v>#REF!</v>
      </c>
    </row>
    <row r="48" spans="1:87" s="3" customFormat="1">
      <c r="A48" s="99">
        <v>29</v>
      </c>
      <c r="B48" s="216" t="s">
        <v>69</v>
      </c>
      <c r="C48" s="47" t="s">
        <v>70</v>
      </c>
      <c r="D48" s="13"/>
      <c r="E48" s="124">
        <f t="shared" si="114"/>
        <v>0</v>
      </c>
      <c r="F48" s="13">
        <v>0</v>
      </c>
      <c r="G48" s="13">
        <v>0</v>
      </c>
      <c r="H48" s="13">
        <v>0</v>
      </c>
      <c r="I48" s="13">
        <v>0</v>
      </c>
      <c r="J48" s="124">
        <f t="shared" si="115"/>
        <v>0</v>
      </c>
      <c r="K48" s="13">
        <f t="shared" si="116"/>
        <v>0</v>
      </c>
      <c r="L48" s="13">
        <f t="shared" si="117"/>
        <v>0</v>
      </c>
      <c r="M48" s="13">
        <f t="shared" si="118"/>
        <v>0</v>
      </c>
      <c r="N48" s="13">
        <f t="shared" si="119"/>
        <v>0</v>
      </c>
      <c r="O48" s="124">
        <f t="shared" si="120"/>
        <v>0</v>
      </c>
      <c r="P48" s="13">
        <v>0</v>
      </c>
      <c r="Q48" s="13">
        <v>0</v>
      </c>
      <c r="R48" s="13">
        <v>0</v>
      </c>
      <c r="S48" s="13">
        <v>0</v>
      </c>
      <c r="T48" s="124">
        <f t="shared" si="22"/>
        <v>0</v>
      </c>
      <c r="U48" s="13"/>
      <c r="V48" s="13"/>
      <c r="W48" s="13"/>
      <c r="X48" s="13"/>
      <c r="Y48" s="125">
        <f t="shared" si="23"/>
        <v>0</v>
      </c>
      <c r="Z48" s="14">
        <f t="shared" si="23"/>
        <v>0</v>
      </c>
      <c r="AA48" s="14">
        <f t="shared" si="10"/>
        <v>0</v>
      </c>
      <c r="AB48" s="14">
        <f t="shared" si="10"/>
        <v>0</v>
      </c>
      <c r="AC48" s="14">
        <f t="shared" si="10"/>
        <v>0</v>
      </c>
      <c r="AD48" s="124">
        <f t="shared" si="121"/>
        <v>0</v>
      </c>
      <c r="AE48" s="13">
        <f t="shared" si="122"/>
        <v>0</v>
      </c>
      <c r="AF48" s="13">
        <f t="shared" si="122"/>
        <v>0</v>
      </c>
      <c r="AG48" s="13">
        <f t="shared" si="122"/>
        <v>0</v>
      </c>
      <c r="AH48" s="13">
        <f t="shared" si="122"/>
        <v>0</v>
      </c>
      <c r="AI48" s="124">
        <f t="shared" si="86"/>
        <v>0</v>
      </c>
      <c r="AJ48" s="13">
        <f t="shared" si="123"/>
        <v>0</v>
      </c>
      <c r="AK48" s="13">
        <f t="shared" si="123"/>
        <v>0</v>
      </c>
      <c r="AL48" s="13">
        <f t="shared" si="123"/>
        <v>0</v>
      </c>
      <c r="AM48" s="13">
        <f t="shared" si="123"/>
        <v>0</v>
      </c>
      <c r="AN48" s="124">
        <f t="shared" si="88"/>
        <v>0</v>
      </c>
      <c r="AO48" s="13">
        <f t="shared" si="124"/>
        <v>0</v>
      </c>
      <c r="AP48" s="13">
        <f t="shared" si="124"/>
        <v>0</v>
      </c>
      <c r="AQ48" s="13">
        <f t="shared" si="124"/>
        <v>0</v>
      </c>
      <c r="AR48" s="13">
        <f t="shared" si="124"/>
        <v>0</v>
      </c>
      <c r="AS48" s="148">
        <f t="shared" si="14"/>
        <v>0</v>
      </c>
      <c r="AT48" s="13">
        <f t="shared" si="125"/>
        <v>0</v>
      </c>
      <c r="AU48" s="13">
        <f t="shared" si="126"/>
        <v>0</v>
      </c>
      <c r="AV48" s="13">
        <f t="shared" si="127"/>
        <v>0</v>
      </c>
      <c r="AW48" s="13">
        <f t="shared" si="128"/>
        <v>0</v>
      </c>
      <c r="AX48" s="124">
        <f t="shared" si="129"/>
        <v>0</v>
      </c>
      <c r="AY48" s="13">
        <f t="shared" si="130"/>
        <v>0</v>
      </c>
      <c r="AZ48" s="110">
        <f t="shared" si="131"/>
        <v>0</v>
      </c>
      <c r="BA48" s="13">
        <f t="shared" si="132"/>
        <v>0</v>
      </c>
      <c r="BB48" s="13">
        <f t="shared" si="133"/>
        <v>0</v>
      </c>
      <c r="BC48" s="233">
        <f t="shared" si="29"/>
        <v>0</v>
      </c>
      <c r="BD48" s="234">
        <f t="shared" si="17"/>
        <v>0</v>
      </c>
      <c r="BE48" s="234">
        <f t="shared" si="18"/>
        <v>0</v>
      </c>
      <c r="BF48" s="234">
        <f t="shared" si="19"/>
        <v>0</v>
      </c>
      <c r="BG48" s="234">
        <f t="shared" si="20"/>
        <v>0</v>
      </c>
      <c r="BH48" s="124">
        <f t="shared" si="134"/>
        <v>0</v>
      </c>
      <c r="BI48" s="13"/>
      <c r="BJ48" s="13"/>
      <c r="BK48" s="13"/>
      <c r="BL48" s="13"/>
      <c r="BM48" s="124">
        <f t="shared" si="135"/>
        <v>0</v>
      </c>
      <c r="BN48" s="13"/>
      <c r="BO48" s="13"/>
      <c r="BP48" s="13"/>
      <c r="BQ48" s="13"/>
      <c r="BR48" s="13"/>
      <c r="BS48" s="13">
        <f t="shared" si="136"/>
        <v>0</v>
      </c>
      <c r="BT48" s="13">
        <f t="shared" si="21"/>
        <v>0</v>
      </c>
      <c r="BU48" s="124" t="e">
        <f t="shared" si="137"/>
        <v>#REF!</v>
      </c>
      <c r="BV48" s="13" t="e">
        <f>#REF!+BS48+AO48</f>
        <v>#REF!</v>
      </c>
      <c r="BW48" s="13" t="e">
        <f>#REF!</f>
        <v>#REF!</v>
      </c>
      <c r="BX48" s="13" t="e">
        <f>#REF!</f>
        <v>#REF!</v>
      </c>
      <c r="BY48" s="13" t="e">
        <f>#REF!</f>
        <v>#REF!</v>
      </c>
      <c r="BZ48" s="13">
        <f>P48-[5]Итого!BA42</f>
        <v>0</v>
      </c>
      <c r="CA48" s="13"/>
      <c r="CB48" s="13" t="e">
        <f t="shared" si="138"/>
        <v>#REF!</v>
      </c>
      <c r="CC48" s="13"/>
      <c r="CD48" s="13"/>
      <c r="CE48" s="13"/>
      <c r="CF48" s="13"/>
      <c r="CG48" s="13"/>
      <c r="CH48" s="13"/>
    </row>
    <row r="49" spans="1:87" s="3" customFormat="1">
      <c r="A49" s="99">
        <v>30</v>
      </c>
      <c r="B49" s="216" t="s">
        <v>71</v>
      </c>
      <c r="C49" s="47" t="s">
        <v>72</v>
      </c>
      <c r="D49" s="13"/>
      <c r="E49" s="124">
        <f t="shared" si="114"/>
        <v>0</v>
      </c>
      <c r="F49" s="13">
        <v>0</v>
      </c>
      <c r="G49" s="13">
        <v>0</v>
      </c>
      <c r="H49" s="13">
        <v>0</v>
      </c>
      <c r="I49" s="13">
        <v>0</v>
      </c>
      <c r="J49" s="124">
        <f t="shared" si="115"/>
        <v>0</v>
      </c>
      <c r="K49" s="13">
        <f t="shared" si="116"/>
        <v>0</v>
      </c>
      <c r="L49" s="13">
        <f t="shared" si="117"/>
        <v>0</v>
      </c>
      <c r="M49" s="13">
        <f t="shared" si="118"/>
        <v>0</v>
      </c>
      <c r="N49" s="13">
        <f t="shared" si="119"/>
        <v>0</v>
      </c>
      <c r="O49" s="124">
        <f t="shared" si="120"/>
        <v>0</v>
      </c>
      <c r="P49" s="13">
        <v>0</v>
      </c>
      <c r="Q49" s="13">
        <v>0</v>
      </c>
      <c r="R49" s="13">
        <v>0</v>
      </c>
      <c r="S49" s="13">
        <v>0</v>
      </c>
      <c r="T49" s="124">
        <f t="shared" si="22"/>
        <v>0</v>
      </c>
      <c r="U49" s="13"/>
      <c r="V49" s="13"/>
      <c r="W49" s="13"/>
      <c r="X49" s="13"/>
      <c r="Y49" s="125">
        <f t="shared" si="23"/>
        <v>0</v>
      </c>
      <c r="Z49" s="14">
        <f t="shared" si="23"/>
        <v>0</v>
      </c>
      <c r="AA49" s="14">
        <f t="shared" si="10"/>
        <v>0</v>
      </c>
      <c r="AB49" s="14">
        <f t="shared" si="10"/>
        <v>0</v>
      </c>
      <c r="AC49" s="14">
        <f t="shared" si="10"/>
        <v>0</v>
      </c>
      <c r="AD49" s="124">
        <f t="shared" si="121"/>
        <v>0</v>
      </c>
      <c r="AE49" s="13">
        <f t="shared" si="122"/>
        <v>0</v>
      </c>
      <c r="AF49" s="13">
        <f t="shared" si="122"/>
        <v>0</v>
      </c>
      <c r="AG49" s="13">
        <f t="shared" si="122"/>
        <v>0</v>
      </c>
      <c r="AH49" s="13">
        <f t="shared" si="122"/>
        <v>0</v>
      </c>
      <c r="AI49" s="124">
        <f t="shared" si="86"/>
        <v>0</v>
      </c>
      <c r="AJ49" s="13">
        <f t="shared" si="123"/>
        <v>0</v>
      </c>
      <c r="AK49" s="13">
        <f t="shared" si="123"/>
        <v>0</v>
      </c>
      <c r="AL49" s="13">
        <f t="shared" si="123"/>
        <v>0</v>
      </c>
      <c r="AM49" s="13">
        <f t="shared" si="123"/>
        <v>0</v>
      </c>
      <c r="AN49" s="124">
        <f t="shared" si="88"/>
        <v>0</v>
      </c>
      <c r="AO49" s="13">
        <f t="shared" si="124"/>
        <v>0</v>
      </c>
      <c r="AP49" s="13">
        <f t="shared" si="124"/>
        <v>0</v>
      </c>
      <c r="AQ49" s="13">
        <f t="shared" si="124"/>
        <v>0</v>
      </c>
      <c r="AR49" s="13">
        <f t="shared" si="124"/>
        <v>0</v>
      </c>
      <c r="AS49" s="148">
        <f t="shared" si="14"/>
        <v>0</v>
      </c>
      <c r="AT49" s="13">
        <f t="shared" si="125"/>
        <v>0</v>
      </c>
      <c r="AU49" s="13">
        <f t="shared" si="126"/>
        <v>0</v>
      </c>
      <c r="AV49" s="13">
        <f t="shared" si="127"/>
        <v>0</v>
      </c>
      <c r="AW49" s="13">
        <f t="shared" si="128"/>
        <v>0</v>
      </c>
      <c r="AX49" s="124">
        <f t="shared" si="129"/>
        <v>0</v>
      </c>
      <c r="AY49" s="13">
        <f t="shared" si="130"/>
        <v>0</v>
      </c>
      <c r="AZ49" s="110">
        <f t="shared" si="131"/>
        <v>0</v>
      </c>
      <c r="BA49" s="13">
        <f t="shared" si="132"/>
        <v>0</v>
      </c>
      <c r="BB49" s="13">
        <f t="shared" si="133"/>
        <v>0</v>
      </c>
      <c r="BC49" s="233">
        <f t="shared" si="29"/>
        <v>0</v>
      </c>
      <c r="BD49" s="234">
        <f t="shared" si="17"/>
        <v>0</v>
      </c>
      <c r="BE49" s="234">
        <f t="shared" si="18"/>
        <v>0</v>
      </c>
      <c r="BF49" s="234">
        <f t="shared" si="19"/>
        <v>0</v>
      </c>
      <c r="BG49" s="234">
        <f t="shared" si="20"/>
        <v>0</v>
      </c>
      <c r="BH49" s="124">
        <f t="shared" si="134"/>
        <v>0</v>
      </c>
      <c r="BI49" s="13"/>
      <c r="BJ49" s="13"/>
      <c r="BK49" s="13"/>
      <c r="BL49" s="13"/>
      <c r="BM49" s="124">
        <f t="shared" si="135"/>
        <v>0</v>
      </c>
      <c r="BN49" s="13"/>
      <c r="BO49" s="13"/>
      <c r="BP49" s="13"/>
      <c r="BQ49" s="13"/>
      <c r="BR49" s="13"/>
      <c r="BS49" s="13">
        <f t="shared" si="136"/>
        <v>0</v>
      </c>
      <c r="BT49" s="13">
        <f t="shared" ref="BT49:BT80" si="139">AO49</f>
        <v>0</v>
      </c>
      <c r="BU49" s="124" t="e">
        <f t="shared" si="137"/>
        <v>#REF!</v>
      </c>
      <c r="BV49" s="13" t="e">
        <f>#REF!+BS49+AO49</f>
        <v>#REF!</v>
      </c>
      <c r="BW49" s="13" t="e">
        <f>#REF!</f>
        <v>#REF!</v>
      </c>
      <c r="BX49" s="13" t="e">
        <f>#REF!</f>
        <v>#REF!</v>
      </c>
      <c r="BY49" s="13" t="e">
        <f>#REF!</f>
        <v>#REF!</v>
      </c>
      <c r="BZ49" s="13">
        <f>P49-[5]Итого!BA43</f>
        <v>0</v>
      </c>
      <c r="CA49" s="13"/>
      <c r="CB49" s="13" t="e">
        <f t="shared" si="138"/>
        <v>#REF!</v>
      </c>
      <c r="CC49" s="13"/>
      <c r="CD49" s="13"/>
      <c r="CE49" s="13"/>
      <c r="CF49" s="13"/>
      <c r="CG49" s="13"/>
      <c r="CH49" s="13"/>
    </row>
    <row r="50" spans="1:87" s="3" customFormat="1" ht="63" customHeight="1">
      <c r="A50" s="99">
        <v>31</v>
      </c>
      <c r="B50" s="216" t="s">
        <v>73</v>
      </c>
      <c r="C50" s="47" t="s">
        <v>74</v>
      </c>
      <c r="D50" s="13"/>
      <c r="E50" s="124">
        <f t="shared" si="114"/>
        <v>2211</v>
      </c>
      <c r="F50" s="13">
        <v>1958</v>
      </c>
      <c r="G50" s="13">
        <v>253</v>
      </c>
      <c r="H50" s="13">
        <v>0</v>
      </c>
      <c r="I50" s="13">
        <v>0</v>
      </c>
      <c r="J50" s="124">
        <f t="shared" si="115"/>
        <v>1474</v>
      </c>
      <c r="K50" s="13">
        <f t="shared" si="116"/>
        <v>1305</v>
      </c>
      <c r="L50" s="13">
        <f t="shared" si="117"/>
        <v>169</v>
      </c>
      <c r="M50" s="13">
        <f t="shared" si="118"/>
        <v>0</v>
      </c>
      <c r="N50" s="13">
        <f t="shared" si="119"/>
        <v>0</v>
      </c>
      <c r="O50" s="124">
        <f t="shared" si="120"/>
        <v>2222</v>
      </c>
      <c r="P50" s="13">
        <v>2036</v>
      </c>
      <c r="Q50" s="13">
        <v>186</v>
      </c>
      <c r="R50" s="13">
        <v>0</v>
      </c>
      <c r="S50" s="13">
        <v>0</v>
      </c>
      <c r="T50" s="124">
        <f t="shared" si="22"/>
        <v>0</v>
      </c>
      <c r="U50" s="13"/>
      <c r="V50" s="13"/>
      <c r="W50" s="13"/>
      <c r="X50" s="13"/>
      <c r="Y50" s="125">
        <f t="shared" si="23"/>
        <v>150.75</v>
      </c>
      <c r="Z50" s="14">
        <f t="shared" si="23"/>
        <v>156.02000000000001</v>
      </c>
      <c r="AA50" s="240">
        <f t="shared" si="10"/>
        <v>110.06</v>
      </c>
      <c r="AB50" s="14">
        <f t="shared" si="10"/>
        <v>0</v>
      </c>
      <c r="AC50" s="14">
        <f t="shared" si="10"/>
        <v>0</v>
      </c>
      <c r="AD50" s="124">
        <f t="shared" si="121"/>
        <v>748</v>
      </c>
      <c r="AE50" s="13">
        <f t="shared" si="122"/>
        <v>731</v>
      </c>
      <c r="AF50" s="13">
        <f t="shared" si="122"/>
        <v>17</v>
      </c>
      <c r="AG50" s="13">
        <f t="shared" si="122"/>
        <v>0</v>
      </c>
      <c r="AH50" s="13">
        <f t="shared" si="122"/>
        <v>0</v>
      </c>
      <c r="AI50" s="124">
        <f t="shared" si="86"/>
        <v>748</v>
      </c>
      <c r="AJ50" s="13">
        <f t="shared" si="123"/>
        <v>731</v>
      </c>
      <c r="AK50" s="13">
        <f t="shared" si="123"/>
        <v>17</v>
      </c>
      <c r="AL50" s="13">
        <f t="shared" si="123"/>
        <v>0</v>
      </c>
      <c r="AM50" s="13">
        <f t="shared" si="123"/>
        <v>0</v>
      </c>
      <c r="AN50" s="124">
        <f t="shared" si="88"/>
        <v>0</v>
      </c>
      <c r="AO50" s="13">
        <f t="shared" si="124"/>
        <v>0</v>
      </c>
      <c r="AP50" s="13">
        <f t="shared" si="124"/>
        <v>0</v>
      </c>
      <c r="AQ50" s="13">
        <f t="shared" si="124"/>
        <v>0</v>
      </c>
      <c r="AR50" s="13">
        <f t="shared" si="124"/>
        <v>0</v>
      </c>
      <c r="AS50" s="148">
        <f t="shared" si="14"/>
        <v>278</v>
      </c>
      <c r="AT50" s="13">
        <f t="shared" si="125"/>
        <v>255</v>
      </c>
      <c r="AU50" s="13">
        <f t="shared" si="126"/>
        <v>23</v>
      </c>
      <c r="AV50" s="13">
        <f t="shared" si="127"/>
        <v>0</v>
      </c>
      <c r="AW50" s="13">
        <f t="shared" si="128"/>
        <v>0</v>
      </c>
      <c r="AX50" s="124">
        <f t="shared" si="129"/>
        <v>-11</v>
      </c>
      <c r="AY50" s="13">
        <f t="shared" si="130"/>
        <v>-78</v>
      </c>
      <c r="AZ50" s="110">
        <f t="shared" si="131"/>
        <v>67</v>
      </c>
      <c r="BA50" s="13">
        <f t="shared" si="132"/>
        <v>0</v>
      </c>
      <c r="BB50" s="13">
        <f t="shared" si="133"/>
        <v>0</v>
      </c>
      <c r="BC50" s="233">
        <f t="shared" si="29"/>
        <v>0</v>
      </c>
      <c r="BD50" s="234">
        <f t="shared" si="17"/>
        <v>-0.3</v>
      </c>
      <c r="BE50" s="234">
        <f t="shared" si="18"/>
        <v>2.9</v>
      </c>
      <c r="BF50" s="234">
        <f t="shared" si="19"/>
        <v>0</v>
      </c>
      <c r="BG50" s="234">
        <f t="shared" si="20"/>
        <v>0</v>
      </c>
      <c r="BH50" s="124">
        <f t="shared" si="134"/>
        <v>0</v>
      </c>
      <c r="BI50" s="13"/>
      <c r="BJ50" s="13"/>
      <c r="BK50" s="13"/>
      <c r="BL50" s="13"/>
      <c r="BM50" s="124">
        <f t="shared" si="135"/>
        <v>78</v>
      </c>
      <c r="BN50" s="13">
        <v>78</v>
      </c>
      <c r="BO50" s="13"/>
      <c r="BP50" s="13"/>
      <c r="BQ50" s="13"/>
      <c r="BR50" s="13"/>
      <c r="BS50" s="13">
        <f t="shared" si="136"/>
        <v>467</v>
      </c>
      <c r="BT50" s="13">
        <f t="shared" si="139"/>
        <v>0</v>
      </c>
      <c r="BU50" s="124" t="e">
        <f t="shared" si="137"/>
        <v>#REF!</v>
      </c>
      <c r="BV50" s="13" t="e">
        <f>#REF!+BS50+AO50</f>
        <v>#REF!</v>
      </c>
      <c r="BW50" s="13" t="e">
        <f>#REF!</f>
        <v>#REF!</v>
      </c>
      <c r="BX50" s="13" t="e">
        <f>#REF!</f>
        <v>#REF!</v>
      </c>
      <c r="BY50" s="13" t="e">
        <f>#REF!</f>
        <v>#REF!</v>
      </c>
      <c r="BZ50" s="13">
        <f>P50-[5]Итого!BA44</f>
        <v>2036</v>
      </c>
      <c r="CA50" s="13"/>
      <c r="CB50" s="13" t="e">
        <f t="shared" si="138"/>
        <v>#REF!</v>
      </c>
      <c r="CC50" s="13"/>
      <c r="CD50" s="13"/>
      <c r="CE50" s="13"/>
      <c r="CF50" s="13"/>
      <c r="CG50" s="13"/>
      <c r="CH50" s="13"/>
    </row>
    <row r="51" spans="1:87" s="3" customFormat="1">
      <c r="A51" s="99">
        <v>32</v>
      </c>
      <c r="B51" s="216" t="s">
        <v>75</v>
      </c>
      <c r="C51" s="47" t="s">
        <v>76</v>
      </c>
      <c r="D51" s="13"/>
      <c r="E51" s="124">
        <f t="shared" si="114"/>
        <v>0</v>
      </c>
      <c r="F51" s="13">
        <v>0</v>
      </c>
      <c r="G51" s="13">
        <v>0</v>
      </c>
      <c r="H51" s="13">
        <v>0</v>
      </c>
      <c r="I51" s="13">
        <v>0</v>
      </c>
      <c r="J51" s="124">
        <f t="shared" si="115"/>
        <v>0</v>
      </c>
      <c r="K51" s="13">
        <f t="shared" si="116"/>
        <v>0</v>
      </c>
      <c r="L51" s="13">
        <f t="shared" si="117"/>
        <v>0</v>
      </c>
      <c r="M51" s="13">
        <f t="shared" si="118"/>
        <v>0</v>
      </c>
      <c r="N51" s="13">
        <f t="shared" si="119"/>
        <v>0</v>
      </c>
      <c r="O51" s="124">
        <f t="shared" si="120"/>
        <v>0</v>
      </c>
      <c r="P51" s="13">
        <v>0</v>
      </c>
      <c r="Q51" s="13">
        <v>0</v>
      </c>
      <c r="R51" s="13">
        <v>0</v>
      </c>
      <c r="S51" s="13">
        <v>0</v>
      </c>
      <c r="T51" s="124">
        <f t="shared" si="22"/>
        <v>0</v>
      </c>
      <c r="U51" s="13"/>
      <c r="V51" s="13"/>
      <c r="W51" s="13"/>
      <c r="X51" s="13"/>
      <c r="Y51" s="125">
        <f t="shared" si="23"/>
        <v>0</v>
      </c>
      <c r="Z51" s="14">
        <f t="shared" si="23"/>
        <v>0</v>
      </c>
      <c r="AA51" s="14">
        <f t="shared" si="10"/>
        <v>0</v>
      </c>
      <c r="AB51" s="14">
        <f t="shared" si="10"/>
        <v>0</v>
      </c>
      <c r="AC51" s="14">
        <f t="shared" si="10"/>
        <v>0</v>
      </c>
      <c r="AD51" s="124">
        <f t="shared" si="121"/>
        <v>0</v>
      </c>
      <c r="AE51" s="13">
        <f t="shared" si="122"/>
        <v>0</v>
      </c>
      <c r="AF51" s="13">
        <f t="shared" si="122"/>
        <v>0</v>
      </c>
      <c r="AG51" s="13">
        <f t="shared" si="122"/>
        <v>0</v>
      </c>
      <c r="AH51" s="13">
        <f t="shared" si="122"/>
        <v>0</v>
      </c>
      <c r="AI51" s="124">
        <f t="shared" si="86"/>
        <v>0</v>
      </c>
      <c r="AJ51" s="13">
        <f t="shared" si="123"/>
        <v>0</v>
      </c>
      <c r="AK51" s="13">
        <f t="shared" si="123"/>
        <v>0</v>
      </c>
      <c r="AL51" s="13">
        <f t="shared" si="123"/>
        <v>0</v>
      </c>
      <c r="AM51" s="13">
        <f t="shared" si="123"/>
        <v>0</v>
      </c>
      <c r="AN51" s="124">
        <f t="shared" si="88"/>
        <v>0</v>
      </c>
      <c r="AO51" s="13">
        <f t="shared" si="124"/>
        <v>0</v>
      </c>
      <c r="AP51" s="13">
        <f t="shared" si="124"/>
        <v>0</v>
      </c>
      <c r="AQ51" s="13">
        <f t="shared" si="124"/>
        <v>0</v>
      </c>
      <c r="AR51" s="13">
        <f t="shared" si="124"/>
        <v>0</v>
      </c>
      <c r="AS51" s="148">
        <f t="shared" si="14"/>
        <v>0</v>
      </c>
      <c r="AT51" s="13">
        <f t="shared" si="125"/>
        <v>0</v>
      </c>
      <c r="AU51" s="13">
        <f t="shared" si="126"/>
        <v>0</v>
      </c>
      <c r="AV51" s="13">
        <f t="shared" si="127"/>
        <v>0</v>
      </c>
      <c r="AW51" s="13">
        <f t="shared" si="128"/>
        <v>0</v>
      </c>
      <c r="AX51" s="124">
        <f t="shared" si="129"/>
        <v>0</v>
      </c>
      <c r="AY51" s="13">
        <f t="shared" si="130"/>
        <v>0</v>
      </c>
      <c r="AZ51" s="110">
        <f t="shared" si="131"/>
        <v>0</v>
      </c>
      <c r="BA51" s="13">
        <f t="shared" si="132"/>
        <v>0</v>
      </c>
      <c r="BB51" s="13">
        <f t="shared" si="133"/>
        <v>0</v>
      </c>
      <c r="BC51" s="233">
        <f t="shared" si="29"/>
        <v>0</v>
      </c>
      <c r="BD51" s="234">
        <f t="shared" si="17"/>
        <v>0</v>
      </c>
      <c r="BE51" s="234">
        <f t="shared" si="18"/>
        <v>0</v>
      </c>
      <c r="BF51" s="234">
        <f t="shared" si="19"/>
        <v>0</v>
      </c>
      <c r="BG51" s="234">
        <f t="shared" si="20"/>
        <v>0</v>
      </c>
      <c r="BH51" s="124">
        <f t="shared" si="134"/>
        <v>0</v>
      </c>
      <c r="BI51" s="13"/>
      <c r="BJ51" s="13"/>
      <c r="BK51" s="13"/>
      <c r="BL51" s="13"/>
      <c r="BM51" s="124">
        <f t="shared" si="135"/>
        <v>0</v>
      </c>
      <c r="BN51" s="13"/>
      <c r="BO51" s="13"/>
      <c r="BP51" s="13"/>
      <c r="BQ51" s="13"/>
      <c r="BR51" s="13"/>
      <c r="BS51" s="13">
        <f t="shared" si="136"/>
        <v>0</v>
      </c>
      <c r="BT51" s="13">
        <f t="shared" si="139"/>
        <v>0</v>
      </c>
      <c r="BU51" s="124" t="e">
        <f t="shared" si="137"/>
        <v>#REF!</v>
      </c>
      <c r="BV51" s="13" t="e">
        <f>#REF!+BS51+AO51</f>
        <v>#REF!</v>
      </c>
      <c r="BW51" s="13" t="e">
        <f>#REF!</f>
        <v>#REF!</v>
      </c>
      <c r="BX51" s="13" t="e">
        <f>#REF!</f>
        <v>#REF!</v>
      </c>
      <c r="BY51" s="13" t="e">
        <f>#REF!</f>
        <v>#REF!</v>
      </c>
      <c r="BZ51" s="13">
        <f>P51-[5]Итого!BA45</f>
        <v>0</v>
      </c>
      <c r="CA51" s="13"/>
      <c r="CB51" s="13" t="e">
        <f t="shared" si="138"/>
        <v>#REF!</v>
      </c>
      <c r="CC51" s="13"/>
      <c r="CD51" s="13"/>
      <c r="CE51" s="13"/>
      <c r="CF51" s="13"/>
      <c r="CG51" s="13"/>
      <c r="CH51" s="13"/>
    </row>
    <row r="52" spans="1:87" s="3" customFormat="1">
      <c r="A52" s="99">
        <v>33</v>
      </c>
      <c r="B52" s="216" t="s">
        <v>77</v>
      </c>
      <c r="C52" s="47" t="s">
        <v>78</v>
      </c>
      <c r="D52" s="13"/>
      <c r="E52" s="124">
        <f t="shared" si="114"/>
        <v>0</v>
      </c>
      <c r="F52" s="13">
        <v>0</v>
      </c>
      <c r="G52" s="13">
        <v>0</v>
      </c>
      <c r="H52" s="13">
        <v>0</v>
      </c>
      <c r="I52" s="13">
        <v>0</v>
      </c>
      <c r="J52" s="124">
        <f t="shared" si="115"/>
        <v>0</v>
      </c>
      <c r="K52" s="13">
        <f t="shared" si="116"/>
        <v>0</v>
      </c>
      <c r="L52" s="13">
        <f t="shared" si="117"/>
        <v>0</v>
      </c>
      <c r="M52" s="13">
        <f t="shared" si="118"/>
        <v>0</v>
      </c>
      <c r="N52" s="13">
        <f t="shared" si="119"/>
        <v>0</v>
      </c>
      <c r="O52" s="124">
        <f t="shared" si="120"/>
        <v>0</v>
      </c>
      <c r="P52" s="13">
        <v>0</v>
      </c>
      <c r="Q52" s="13">
        <v>0</v>
      </c>
      <c r="R52" s="13">
        <v>0</v>
      </c>
      <c r="S52" s="13">
        <v>0</v>
      </c>
      <c r="T52" s="124">
        <f t="shared" si="22"/>
        <v>0</v>
      </c>
      <c r="U52" s="13"/>
      <c r="V52" s="13"/>
      <c r="W52" s="13"/>
      <c r="X52" s="13"/>
      <c r="Y52" s="125">
        <f t="shared" si="23"/>
        <v>0</v>
      </c>
      <c r="Z52" s="14">
        <f t="shared" si="23"/>
        <v>0</v>
      </c>
      <c r="AA52" s="14">
        <f t="shared" si="10"/>
        <v>0</v>
      </c>
      <c r="AB52" s="14">
        <f t="shared" si="10"/>
        <v>0</v>
      </c>
      <c r="AC52" s="14">
        <f t="shared" si="10"/>
        <v>0</v>
      </c>
      <c r="AD52" s="124">
        <f t="shared" si="121"/>
        <v>0</v>
      </c>
      <c r="AE52" s="13">
        <f t="shared" si="122"/>
        <v>0</v>
      </c>
      <c r="AF52" s="13">
        <f t="shared" si="122"/>
        <v>0</v>
      </c>
      <c r="AG52" s="13">
        <f t="shared" si="122"/>
        <v>0</v>
      </c>
      <c r="AH52" s="13">
        <f t="shared" si="122"/>
        <v>0</v>
      </c>
      <c r="AI52" s="124">
        <f t="shared" si="86"/>
        <v>0</v>
      </c>
      <c r="AJ52" s="13">
        <f t="shared" si="123"/>
        <v>0</v>
      </c>
      <c r="AK52" s="13">
        <f t="shared" si="123"/>
        <v>0</v>
      </c>
      <c r="AL52" s="13">
        <f t="shared" si="123"/>
        <v>0</v>
      </c>
      <c r="AM52" s="13">
        <f t="shared" si="123"/>
        <v>0</v>
      </c>
      <c r="AN52" s="124">
        <f t="shared" si="88"/>
        <v>0</v>
      </c>
      <c r="AO52" s="13">
        <f t="shared" si="124"/>
        <v>0</v>
      </c>
      <c r="AP52" s="13">
        <f t="shared" si="124"/>
        <v>0</v>
      </c>
      <c r="AQ52" s="13">
        <f t="shared" si="124"/>
        <v>0</v>
      </c>
      <c r="AR52" s="13">
        <f t="shared" si="124"/>
        <v>0</v>
      </c>
      <c r="AS52" s="148">
        <f t="shared" si="14"/>
        <v>0</v>
      </c>
      <c r="AT52" s="13">
        <f t="shared" si="125"/>
        <v>0</v>
      </c>
      <c r="AU52" s="13">
        <f t="shared" si="126"/>
        <v>0</v>
      </c>
      <c r="AV52" s="13">
        <f t="shared" si="127"/>
        <v>0</v>
      </c>
      <c r="AW52" s="13">
        <f t="shared" si="128"/>
        <v>0</v>
      </c>
      <c r="AX52" s="124">
        <f t="shared" si="129"/>
        <v>0</v>
      </c>
      <c r="AY52" s="13">
        <f t="shared" si="130"/>
        <v>0</v>
      </c>
      <c r="AZ52" s="110">
        <f t="shared" si="131"/>
        <v>0</v>
      </c>
      <c r="BA52" s="13">
        <f t="shared" si="132"/>
        <v>0</v>
      </c>
      <c r="BB52" s="13">
        <f t="shared" si="133"/>
        <v>0</v>
      </c>
      <c r="BC52" s="233">
        <f t="shared" si="29"/>
        <v>0</v>
      </c>
      <c r="BD52" s="234">
        <f t="shared" si="17"/>
        <v>0</v>
      </c>
      <c r="BE52" s="234">
        <f t="shared" si="18"/>
        <v>0</v>
      </c>
      <c r="BF52" s="234">
        <f t="shared" si="19"/>
        <v>0</v>
      </c>
      <c r="BG52" s="234">
        <f t="shared" si="20"/>
        <v>0</v>
      </c>
      <c r="BH52" s="124">
        <f t="shared" si="134"/>
        <v>0</v>
      </c>
      <c r="BI52" s="13"/>
      <c r="BJ52" s="13"/>
      <c r="BK52" s="13"/>
      <c r="BL52" s="13"/>
      <c r="BM52" s="124">
        <f t="shared" si="135"/>
        <v>0</v>
      </c>
      <c r="BN52" s="13"/>
      <c r="BO52" s="13"/>
      <c r="BP52" s="13"/>
      <c r="BQ52" s="13"/>
      <c r="BR52" s="13"/>
      <c r="BS52" s="13">
        <f t="shared" si="136"/>
        <v>0</v>
      </c>
      <c r="BT52" s="13">
        <f t="shared" si="139"/>
        <v>0</v>
      </c>
      <c r="BU52" s="124" t="e">
        <f t="shared" si="137"/>
        <v>#REF!</v>
      </c>
      <c r="BV52" s="13" t="e">
        <f>#REF!+BS52+AO52</f>
        <v>#REF!</v>
      </c>
      <c r="BW52" s="13" t="e">
        <f>#REF!</f>
        <v>#REF!</v>
      </c>
      <c r="BX52" s="13" t="e">
        <f>#REF!</f>
        <v>#REF!</v>
      </c>
      <c r="BY52" s="13" t="e">
        <f>#REF!</f>
        <v>#REF!</v>
      </c>
      <c r="BZ52" s="13">
        <f>P52-[5]Итого!BA46</f>
        <v>0</v>
      </c>
      <c r="CA52" s="13"/>
      <c r="CB52" s="13" t="e">
        <f t="shared" si="138"/>
        <v>#REF!</v>
      </c>
      <c r="CC52" s="13"/>
      <c r="CD52" s="13"/>
      <c r="CE52" s="13"/>
      <c r="CF52" s="13"/>
      <c r="CG52" s="13"/>
      <c r="CH52" s="13"/>
    </row>
    <row r="53" spans="1:87" s="213" customFormat="1" ht="46.5" customHeight="1">
      <c r="A53" s="162">
        <v>34</v>
      </c>
      <c r="B53" s="216" t="s">
        <v>79</v>
      </c>
      <c r="C53" s="165" t="s">
        <v>156</v>
      </c>
      <c r="D53" s="167"/>
      <c r="E53" s="124">
        <f t="shared" si="114"/>
        <v>54</v>
      </c>
      <c r="F53" s="13">
        <v>54</v>
      </c>
      <c r="G53" s="13">
        <v>0</v>
      </c>
      <c r="H53" s="13">
        <v>0</v>
      </c>
      <c r="I53" s="13">
        <v>0</v>
      </c>
      <c r="J53" s="124">
        <f t="shared" si="115"/>
        <v>36</v>
      </c>
      <c r="K53" s="13">
        <f t="shared" si="116"/>
        <v>36</v>
      </c>
      <c r="L53" s="13">
        <f t="shared" si="117"/>
        <v>0</v>
      </c>
      <c r="M53" s="13">
        <f t="shared" si="118"/>
        <v>0</v>
      </c>
      <c r="N53" s="13">
        <f t="shared" si="119"/>
        <v>0</v>
      </c>
      <c r="O53" s="124">
        <f t="shared" si="120"/>
        <v>21</v>
      </c>
      <c r="P53" s="13">
        <v>21</v>
      </c>
      <c r="Q53" s="13">
        <v>0</v>
      </c>
      <c r="R53" s="13">
        <v>0</v>
      </c>
      <c r="S53" s="13">
        <v>0</v>
      </c>
      <c r="T53" s="166">
        <f t="shared" si="22"/>
        <v>0</v>
      </c>
      <c r="U53" s="167"/>
      <c r="V53" s="167"/>
      <c r="W53" s="167"/>
      <c r="X53" s="167"/>
      <c r="Y53" s="125">
        <f t="shared" si="23"/>
        <v>58.33</v>
      </c>
      <c r="Z53" s="14">
        <f t="shared" si="23"/>
        <v>58.33</v>
      </c>
      <c r="AA53" s="186">
        <f t="shared" si="10"/>
        <v>0</v>
      </c>
      <c r="AB53" s="169">
        <f t="shared" si="10"/>
        <v>0</v>
      </c>
      <c r="AC53" s="169">
        <f t="shared" si="10"/>
        <v>0</v>
      </c>
      <c r="AD53" s="166">
        <f t="shared" si="121"/>
        <v>-15</v>
      </c>
      <c r="AE53" s="167">
        <f t="shared" si="122"/>
        <v>-15</v>
      </c>
      <c r="AF53" s="167">
        <f t="shared" si="122"/>
        <v>0</v>
      </c>
      <c r="AG53" s="167">
        <f t="shared" si="122"/>
        <v>0</v>
      </c>
      <c r="AH53" s="167">
        <f t="shared" si="122"/>
        <v>0</v>
      </c>
      <c r="AI53" s="166">
        <f t="shared" si="86"/>
        <v>0</v>
      </c>
      <c r="AJ53" s="167">
        <f t="shared" si="123"/>
        <v>0</v>
      </c>
      <c r="AK53" s="167">
        <f t="shared" si="123"/>
        <v>0</v>
      </c>
      <c r="AL53" s="167">
        <f t="shared" si="123"/>
        <v>0</v>
      </c>
      <c r="AM53" s="167">
        <f t="shared" si="123"/>
        <v>0</v>
      </c>
      <c r="AN53" s="166">
        <f t="shared" si="88"/>
        <v>-15</v>
      </c>
      <c r="AO53" s="167">
        <f t="shared" si="124"/>
        <v>-15</v>
      </c>
      <c r="AP53" s="167">
        <f t="shared" si="124"/>
        <v>0</v>
      </c>
      <c r="AQ53" s="167">
        <f t="shared" si="124"/>
        <v>0</v>
      </c>
      <c r="AR53" s="167">
        <f t="shared" si="124"/>
        <v>0</v>
      </c>
      <c r="AS53" s="170">
        <f t="shared" si="14"/>
        <v>3</v>
      </c>
      <c r="AT53" s="167">
        <f t="shared" si="125"/>
        <v>3</v>
      </c>
      <c r="AU53" s="167">
        <f t="shared" si="126"/>
        <v>0</v>
      </c>
      <c r="AV53" s="167">
        <f t="shared" si="127"/>
        <v>0</v>
      </c>
      <c r="AW53" s="167">
        <f t="shared" si="128"/>
        <v>0</v>
      </c>
      <c r="AX53" s="124">
        <f t="shared" si="129"/>
        <v>33</v>
      </c>
      <c r="AY53" s="13">
        <f t="shared" si="130"/>
        <v>33</v>
      </c>
      <c r="AZ53" s="110">
        <f t="shared" si="131"/>
        <v>0</v>
      </c>
      <c r="BA53" s="13">
        <f t="shared" si="132"/>
        <v>0</v>
      </c>
      <c r="BB53" s="167">
        <f t="shared" si="133"/>
        <v>0</v>
      </c>
      <c r="BC53" s="236">
        <f t="shared" si="29"/>
        <v>11</v>
      </c>
      <c r="BD53" s="237">
        <f t="shared" si="17"/>
        <v>11</v>
      </c>
      <c r="BE53" s="237">
        <f t="shared" si="18"/>
        <v>0</v>
      </c>
      <c r="BF53" s="237">
        <f t="shared" si="19"/>
        <v>0</v>
      </c>
      <c r="BG53" s="237">
        <f t="shared" si="20"/>
        <v>0</v>
      </c>
      <c r="BH53" s="166">
        <f t="shared" si="134"/>
        <v>200</v>
      </c>
      <c r="BI53" s="167">
        <v>200</v>
      </c>
      <c r="BJ53" s="167"/>
      <c r="BK53" s="167"/>
      <c r="BL53" s="167"/>
      <c r="BM53" s="166">
        <f t="shared" si="135"/>
        <v>0</v>
      </c>
      <c r="BN53" s="13"/>
      <c r="BO53" s="13"/>
      <c r="BP53" s="167"/>
      <c r="BQ53" s="167"/>
      <c r="BR53" s="167" t="s">
        <v>277</v>
      </c>
      <c r="BS53" s="167">
        <f t="shared" si="136"/>
        <v>0</v>
      </c>
      <c r="BT53" s="167">
        <f t="shared" si="139"/>
        <v>-15</v>
      </c>
      <c r="BU53" s="166" t="e">
        <f t="shared" si="137"/>
        <v>#REF!</v>
      </c>
      <c r="BV53" s="167" t="e">
        <f>#REF!+BS53+AO53</f>
        <v>#REF!</v>
      </c>
      <c r="BW53" s="167" t="e">
        <f>#REF!</f>
        <v>#REF!</v>
      </c>
      <c r="BX53" s="167" t="e">
        <f>#REF!</f>
        <v>#REF!</v>
      </c>
      <c r="BY53" s="167" t="e">
        <f>#REF!</f>
        <v>#REF!</v>
      </c>
      <c r="BZ53" s="167">
        <f>P53-[5]Итого!BA47</f>
        <v>-197</v>
      </c>
      <c r="CA53" s="167"/>
      <c r="CB53" s="167" t="e">
        <f t="shared" si="138"/>
        <v>#REF!</v>
      </c>
      <c r="CC53" s="167"/>
      <c r="CD53" s="167"/>
      <c r="CE53" s="167"/>
      <c r="CF53" s="167"/>
      <c r="CG53" s="167"/>
      <c r="CH53" s="167"/>
    </row>
    <row r="54" spans="1:87" s="3" customFormat="1" ht="54.75" customHeight="1">
      <c r="A54" s="99">
        <v>35</v>
      </c>
      <c r="B54" s="216" t="s">
        <v>80</v>
      </c>
      <c r="C54" s="47" t="s">
        <v>81</v>
      </c>
      <c r="D54" s="13"/>
      <c r="E54" s="124">
        <f t="shared" si="114"/>
        <v>560</v>
      </c>
      <c r="F54" s="13">
        <v>560</v>
      </c>
      <c r="G54" s="13">
        <v>0</v>
      </c>
      <c r="H54" s="13">
        <v>0</v>
      </c>
      <c r="I54" s="13">
        <v>0</v>
      </c>
      <c r="J54" s="124">
        <f t="shared" si="115"/>
        <v>373</v>
      </c>
      <c r="K54" s="13">
        <f t="shared" si="116"/>
        <v>373</v>
      </c>
      <c r="L54" s="13">
        <f t="shared" si="117"/>
        <v>0</v>
      </c>
      <c r="M54" s="13">
        <f t="shared" si="118"/>
        <v>0</v>
      </c>
      <c r="N54" s="13">
        <f t="shared" si="119"/>
        <v>0</v>
      </c>
      <c r="O54" s="124">
        <f t="shared" si="120"/>
        <v>560</v>
      </c>
      <c r="P54" s="13">
        <v>560</v>
      </c>
      <c r="Q54" s="13">
        <v>0</v>
      </c>
      <c r="R54" s="13">
        <v>0</v>
      </c>
      <c r="S54" s="13">
        <v>0</v>
      </c>
      <c r="T54" s="124">
        <f t="shared" si="22"/>
        <v>0</v>
      </c>
      <c r="U54" s="13"/>
      <c r="V54" s="13"/>
      <c r="W54" s="13"/>
      <c r="X54" s="13"/>
      <c r="Y54" s="125">
        <f t="shared" si="23"/>
        <v>150.13</v>
      </c>
      <c r="Z54" s="14">
        <f t="shared" si="23"/>
        <v>150.13</v>
      </c>
      <c r="AA54" s="14">
        <f t="shared" si="10"/>
        <v>0</v>
      </c>
      <c r="AB54" s="14">
        <f t="shared" si="10"/>
        <v>0</v>
      </c>
      <c r="AC54" s="14">
        <f t="shared" si="10"/>
        <v>0</v>
      </c>
      <c r="AD54" s="124">
        <f t="shared" si="121"/>
        <v>187</v>
      </c>
      <c r="AE54" s="13">
        <f t="shared" si="122"/>
        <v>187</v>
      </c>
      <c r="AF54" s="13">
        <f t="shared" si="122"/>
        <v>0</v>
      </c>
      <c r="AG54" s="13">
        <f t="shared" si="122"/>
        <v>0</v>
      </c>
      <c r="AH54" s="13">
        <f t="shared" si="122"/>
        <v>0</v>
      </c>
      <c r="AI54" s="124">
        <f t="shared" si="86"/>
        <v>187</v>
      </c>
      <c r="AJ54" s="209">
        <f t="shared" si="123"/>
        <v>187</v>
      </c>
      <c r="AK54" s="13">
        <f t="shared" si="123"/>
        <v>0</v>
      </c>
      <c r="AL54" s="13">
        <f t="shared" si="123"/>
        <v>0</v>
      </c>
      <c r="AM54" s="13">
        <f t="shared" si="123"/>
        <v>0</v>
      </c>
      <c r="AN54" s="124">
        <f t="shared" si="88"/>
        <v>0</v>
      </c>
      <c r="AO54" s="13">
        <f t="shared" si="124"/>
        <v>0</v>
      </c>
      <c r="AP54" s="13">
        <f t="shared" si="124"/>
        <v>0</v>
      </c>
      <c r="AQ54" s="13">
        <f t="shared" si="124"/>
        <v>0</v>
      </c>
      <c r="AR54" s="13">
        <f t="shared" si="124"/>
        <v>0</v>
      </c>
      <c r="AS54" s="148">
        <f t="shared" si="14"/>
        <v>70</v>
      </c>
      <c r="AT54" s="13">
        <f t="shared" si="125"/>
        <v>70</v>
      </c>
      <c r="AU54" s="13">
        <f t="shared" si="126"/>
        <v>0</v>
      </c>
      <c r="AV54" s="13">
        <f t="shared" si="127"/>
        <v>0</v>
      </c>
      <c r="AW54" s="13">
        <f t="shared" si="128"/>
        <v>0</v>
      </c>
      <c r="AX54" s="124">
        <f t="shared" si="129"/>
        <v>0</v>
      </c>
      <c r="AY54" s="13">
        <f t="shared" si="130"/>
        <v>0</v>
      </c>
      <c r="AZ54" s="110">
        <f t="shared" si="131"/>
        <v>0</v>
      </c>
      <c r="BA54" s="13">
        <f t="shared" si="132"/>
        <v>0</v>
      </c>
      <c r="BB54" s="13">
        <f t="shared" si="133"/>
        <v>0</v>
      </c>
      <c r="BC54" s="233">
        <f t="shared" si="29"/>
        <v>0</v>
      </c>
      <c r="BD54" s="234">
        <f t="shared" si="17"/>
        <v>0</v>
      </c>
      <c r="BE54" s="234">
        <f t="shared" si="18"/>
        <v>0</v>
      </c>
      <c r="BF54" s="234">
        <f t="shared" si="19"/>
        <v>0</v>
      </c>
      <c r="BG54" s="234">
        <f t="shared" si="20"/>
        <v>0</v>
      </c>
      <c r="BH54" s="124">
        <f t="shared" si="134"/>
        <v>0</v>
      </c>
      <c r="BI54" s="13"/>
      <c r="BJ54" s="13"/>
      <c r="BK54" s="13"/>
      <c r="BL54" s="13"/>
      <c r="BM54" s="124">
        <f t="shared" si="135"/>
        <v>0</v>
      </c>
      <c r="BN54" s="13"/>
      <c r="BO54" s="13"/>
      <c r="BP54" s="13"/>
      <c r="BQ54" s="13"/>
      <c r="BR54" s="15"/>
      <c r="BS54" s="13">
        <f t="shared" si="136"/>
        <v>119</v>
      </c>
      <c r="BT54" s="13">
        <f t="shared" si="139"/>
        <v>0</v>
      </c>
      <c r="BU54" s="124" t="e">
        <f t="shared" si="137"/>
        <v>#REF!</v>
      </c>
      <c r="BV54" s="13" t="e">
        <f>#REF!+BS54+AO54</f>
        <v>#REF!</v>
      </c>
      <c r="BW54" s="13" t="e">
        <f>#REF!</f>
        <v>#REF!</v>
      </c>
      <c r="BX54" s="13" t="e">
        <f>#REF!</f>
        <v>#REF!</v>
      </c>
      <c r="BY54" s="13" t="e">
        <f>#REF!</f>
        <v>#REF!</v>
      </c>
      <c r="BZ54" s="209">
        <f>P54-[5]Итого!BA48</f>
        <v>-2696</v>
      </c>
      <c r="CA54" s="209">
        <f>BZ54</f>
        <v>-2696</v>
      </c>
      <c r="CB54" s="13" t="e">
        <f t="shared" si="138"/>
        <v>#REF!</v>
      </c>
      <c r="CC54" s="13"/>
      <c r="CD54" s="13"/>
      <c r="CE54" s="13"/>
      <c r="CF54" s="13"/>
      <c r="CG54" s="13"/>
      <c r="CH54" s="13"/>
      <c r="CI54" s="210" t="e">
        <f>CB54-BV54+BS54</f>
        <v>#REF!</v>
      </c>
    </row>
    <row r="55" spans="1:87" s="3" customFormat="1" ht="40.5">
      <c r="A55" s="99">
        <v>36</v>
      </c>
      <c r="B55" s="216" t="s">
        <v>170</v>
      </c>
      <c r="C55" s="47" t="s">
        <v>82</v>
      </c>
      <c r="D55" s="13"/>
      <c r="E55" s="124">
        <f t="shared" si="114"/>
        <v>0</v>
      </c>
      <c r="F55" s="13">
        <v>0</v>
      </c>
      <c r="G55" s="13">
        <v>0</v>
      </c>
      <c r="H55" s="13">
        <v>0</v>
      </c>
      <c r="I55" s="13">
        <v>0</v>
      </c>
      <c r="J55" s="124">
        <f t="shared" si="115"/>
        <v>0</v>
      </c>
      <c r="K55" s="13">
        <f t="shared" si="116"/>
        <v>0</v>
      </c>
      <c r="L55" s="13">
        <f t="shared" si="117"/>
        <v>0</v>
      </c>
      <c r="M55" s="13">
        <f t="shared" si="118"/>
        <v>0</v>
      </c>
      <c r="N55" s="13">
        <f t="shared" si="119"/>
        <v>0</v>
      </c>
      <c r="O55" s="124">
        <f t="shared" si="120"/>
        <v>0</v>
      </c>
      <c r="P55" s="13">
        <v>0</v>
      </c>
      <c r="Q55" s="13">
        <v>0</v>
      </c>
      <c r="R55" s="13">
        <v>0</v>
      </c>
      <c r="S55" s="13">
        <v>0</v>
      </c>
      <c r="T55" s="124">
        <f t="shared" si="22"/>
        <v>0</v>
      </c>
      <c r="U55" s="13"/>
      <c r="V55" s="13"/>
      <c r="W55" s="13"/>
      <c r="X55" s="13"/>
      <c r="Y55" s="125">
        <f t="shared" si="23"/>
        <v>0</v>
      </c>
      <c r="Z55" s="14">
        <f t="shared" si="23"/>
        <v>0</v>
      </c>
      <c r="AA55" s="14">
        <f t="shared" si="10"/>
        <v>0</v>
      </c>
      <c r="AB55" s="14">
        <f t="shared" si="10"/>
        <v>0</v>
      </c>
      <c r="AC55" s="14">
        <f t="shared" si="10"/>
        <v>0</v>
      </c>
      <c r="AD55" s="124">
        <f t="shared" si="121"/>
        <v>0</v>
      </c>
      <c r="AE55" s="13">
        <f t="shared" si="122"/>
        <v>0</v>
      </c>
      <c r="AF55" s="13">
        <f t="shared" si="122"/>
        <v>0</v>
      </c>
      <c r="AG55" s="13">
        <f t="shared" si="122"/>
        <v>0</v>
      </c>
      <c r="AH55" s="13">
        <f t="shared" si="122"/>
        <v>0</v>
      </c>
      <c r="AI55" s="124">
        <f t="shared" si="86"/>
        <v>0</v>
      </c>
      <c r="AJ55" s="13">
        <f t="shared" si="123"/>
        <v>0</v>
      </c>
      <c r="AK55" s="13">
        <f t="shared" si="123"/>
        <v>0</v>
      </c>
      <c r="AL55" s="13">
        <f t="shared" si="123"/>
        <v>0</v>
      </c>
      <c r="AM55" s="13">
        <f t="shared" si="123"/>
        <v>0</v>
      </c>
      <c r="AN55" s="124">
        <f t="shared" si="88"/>
        <v>0</v>
      </c>
      <c r="AO55" s="13">
        <f t="shared" si="124"/>
        <v>0</v>
      </c>
      <c r="AP55" s="13">
        <f t="shared" si="124"/>
        <v>0</v>
      </c>
      <c r="AQ55" s="13">
        <f t="shared" si="124"/>
        <v>0</v>
      </c>
      <c r="AR55" s="13">
        <f t="shared" si="124"/>
        <v>0</v>
      </c>
      <c r="AS55" s="148">
        <f t="shared" si="14"/>
        <v>0</v>
      </c>
      <c r="AT55" s="13">
        <f t="shared" si="125"/>
        <v>0</v>
      </c>
      <c r="AU55" s="13">
        <f t="shared" si="126"/>
        <v>0</v>
      </c>
      <c r="AV55" s="13">
        <f t="shared" si="127"/>
        <v>0</v>
      </c>
      <c r="AW55" s="13">
        <f t="shared" si="128"/>
        <v>0</v>
      </c>
      <c r="AX55" s="124">
        <f t="shared" si="129"/>
        <v>0</v>
      </c>
      <c r="AY55" s="13">
        <f t="shared" si="130"/>
        <v>0</v>
      </c>
      <c r="AZ55" s="13">
        <f t="shared" si="131"/>
        <v>0</v>
      </c>
      <c r="BA55" s="13">
        <f t="shared" si="132"/>
        <v>0</v>
      </c>
      <c r="BB55" s="13">
        <f t="shared" si="133"/>
        <v>0</v>
      </c>
      <c r="BC55" s="233">
        <f t="shared" si="29"/>
        <v>0</v>
      </c>
      <c r="BD55" s="234">
        <f t="shared" si="17"/>
        <v>0</v>
      </c>
      <c r="BE55" s="234">
        <f t="shared" si="18"/>
        <v>0</v>
      </c>
      <c r="BF55" s="234">
        <f t="shared" si="19"/>
        <v>0</v>
      </c>
      <c r="BG55" s="234">
        <f t="shared" si="20"/>
        <v>0</v>
      </c>
      <c r="BH55" s="124">
        <f t="shared" si="134"/>
        <v>0</v>
      </c>
      <c r="BI55" s="13"/>
      <c r="BJ55" s="13"/>
      <c r="BK55" s="13"/>
      <c r="BL55" s="13"/>
      <c r="BM55" s="124">
        <f t="shared" si="135"/>
        <v>0</v>
      </c>
      <c r="BN55" s="13"/>
      <c r="BO55" s="13"/>
      <c r="BP55" s="13"/>
      <c r="BQ55" s="13"/>
      <c r="BR55" s="13"/>
      <c r="BS55" s="13">
        <f t="shared" si="136"/>
        <v>0</v>
      </c>
      <c r="BT55" s="13">
        <f t="shared" si="139"/>
        <v>0</v>
      </c>
      <c r="BU55" s="124" t="e">
        <f t="shared" si="137"/>
        <v>#REF!</v>
      </c>
      <c r="BV55" s="13" t="e">
        <f>#REF!+BS55+AO55</f>
        <v>#REF!</v>
      </c>
      <c r="BW55" s="13" t="e">
        <f>#REF!</f>
        <v>#REF!</v>
      </c>
      <c r="BX55" s="13" t="e">
        <f>#REF!</f>
        <v>#REF!</v>
      </c>
      <c r="BY55" s="13" t="e">
        <f>#REF!</f>
        <v>#REF!</v>
      </c>
      <c r="BZ55" s="13">
        <f>P55-[5]Итого!BA49</f>
        <v>0</v>
      </c>
      <c r="CA55" s="13"/>
      <c r="CB55" s="13" t="e">
        <f t="shared" si="138"/>
        <v>#REF!</v>
      </c>
      <c r="CC55" s="13"/>
      <c r="CD55" s="13"/>
      <c r="CE55" s="13"/>
      <c r="CF55" s="13"/>
      <c r="CG55" s="13"/>
      <c r="CH55" s="13"/>
    </row>
    <row r="56" spans="1:87" s="3" customFormat="1" ht="28.5" customHeight="1">
      <c r="A56" s="99">
        <v>37</v>
      </c>
      <c r="B56" s="217" t="s">
        <v>83</v>
      </c>
      <c r="C56" s="47"/>
      <c r="D56" s="13"/>
      <c r="E56" s="124">
        <f t="shared" si="114"/>
        <v>0</v>
      </c>
      <c r="F56" s="13">
        <v>0</v>
      </c>
      <c r="G56" s="13">
        <v>0</v>
      </c>
      <c r="H56" s="13">
        <v>0</v>
      </c>
      <c r="I56" s="13">
        <v>0</v>
      </c>
      <c r="J56" s="124">
        <f t="shared" si="115"/>
        <v>0</v>
      </c>
      <c r="K56" s="13">
        <f t="shared" si="116"/>
        <v>0</v>
      </c>
      <c r="L56" s="13">
        <f t="shared" si="117"/>
        <v>0</v>
      </c>
      <c r="M56" s="13">
        <f t="shared" si="118"/>
        <v>0</v>
      </c>
      <c r="N56" s="13">
        <f t="shared" si="119"/>
        <v>0</v>
      </c>
      <c r="O56" s="124">
        <f t="shared" si="120"/>
        <v>0</v>
      </c>
      <c r="P56" s="13">
        <v>0</v>
      </c>
      <c r="Q56" s="13">
        <v>0</v>
      </c>
      <c r="R56" s="13">
        <v>0</v>
      </c>
      <c r="S56" s="13">
        <v>0</v>
      </c>
      <c r="T56" s="124">
        <f t="shared" si="22"/>
        <v>0</v>
      </c>
      <c r="U56" s="13"/>
      <c r="V56" s="13"/>
      <c r="W56" s="13"/>
      <c r="X56" s="13"/>
      <c r="Y56" s="125">
        <f t="shared" si="23"/>
        <v>0</v>
      </c>
      <c r="Z56" s="14">
        <f t="shared" si="23"/>
        <v>0</v>
      </c>
      <c r="AA56" s="14">
        <f t="shared" si="10"/>
        <v>0</v>
      </c>
      <c r="AB56" s="14">
        <f t="shared" si="10"/>
        <v>0</v>
      </c>
      <c r="AC56" s="14">
        <f t="shared" si="10"/>
        <v>0</v>
      </c>
      <c r="AD56" s="124">
        <f t="shared" si="121"/>
        <v>0</v>
      </c>
      <c r="AE56" s="13">
        <f t="shared" si="122"/>
        <v>0</v>
      </c>
      <c r="AF56" s="13">
        <f t="shared" si="122"/>
        <v>0</v>
      </c>
      <c r="AG56" s="13">
        <f t="shared" si="122"/>
        <v>0</v>
      </c>
      <c r="AH56" s="13">
        <f t="shared" si="122"/>
        <v>0</v>
      </c>
      <c r="AI56" s="124">
        <f t="shared" si="86"/>
        <v>0</v>
      </c>
      <c r="AJ56" s="13">
        <f t="shared" si="123"/>
        <v>0</v>
      </c>
      <c r="AK56" s="13">
        <f t="shared" si="123"/>
        <v>0</v>
      </c>
      <c r="AL56" s="13">
        <f t="shared" si="123"/>
        <v>0</v>
      </c>
      <c r="AM56" s="13">
        <f t="shared" si="123"/>
        <v>0</v>
      </c>
      <c r="AN56" s="124">
        <f t="shared" si="88"/>
        <v>0</v>
      </c>
      <c r="AO56" s="13">
        <f t="shared" si="124"/>
        <v>0</v>
      </c>
      <c r="AP56" s="13">
        <f t="shared" si="124"/>
        <v>0</v>
      </c>
      <c r="AQ56" s="13">
        <f t="shared" si="124"/>
        <v>0</v>
      </c>
      <c r="AR56" s="13">
        <f t="shared" si="124"/>
        <v>0</v>
      </c>
      <c r="AS56" s="148">
        <f t="shared" si="14"/>
        <v>0</v>
      </c>
      <c r="AT56" s="13">
        <f t="shared" si="125"/>
        <v>0</v>
      </c>
      <c r="AU56" s="13">
        <f t="shared" si="126"/>
        <v>0</v>
      </c>
      <c r="AV56" s="13">
        <f t="shared" si="127"/>
        <v>0</v>
      </c>
      <c r="AW56" s="13">
        <f t="shared" si="128"/>
        <v>0</v>
      </c>
      <c r="AX56" s="124">
        <f t="shared" si="129"/>
        <v>0</v>
      </c>
      <c r="AY56" s="13">
        <f t="shared" si="130"/>
        <v>0</v>
      </c>
      <c r="AZ56" s="13">
        <f t="shared" si="131"/>
        <v>0</v>
      </c>
      <c r="BA56" s="13">
        <f t="shared" si="132"/>
        <v>0</v>
      </c>
      <c r="BB56" s="13">
        <f t="shared" si="133"/>
        <v>0</v>
      </c>
      <c r="BC56" s="233">
        <f t="shared" si="29"/>
        <v>0</v>
      </c>
      <c r="BD56" s="234">
        <f t="shared" si="17"/>
        <v>0</v>
      </c>
      <c r="BE56" s="234">
        <f t="shared" si="18"/>
        <v>0</v>
      </c>
      <c r="BF56" s="234">
        <f t="shared" si="19"/>
        <v>0</v>
      </c>
      <c r="BG56" s="234">
        <f t="shared" si="20"/>
        <v>0</v>
      </c>
      <c r="BH56" s="124">
        <f t="shared" si="134"/>
        <v>0</v>
      </c>
      <c r="BI56" s="13"/>
      <c r="BJ56" s="13"/>
      <c r="BK56" s="13"/>
      <c r="BL56" s="13"/>
      <c r="BM56" s="124">
        <f t="shared" si="135"/>
        <v>0</v>
      </c>
      <c r="BN56" s="13"/>
      <c r="BO56" s="13"/>
      <c r="BP56" s="13"/>
      <c r="BQ56" s="13"/>
      <c r="BR56" s="13"/>
      <c r="BS56" s="13">
        <f t="shared" si="136"/>
        <v>0</v>
      </c>
      <c r="BT56" s="13">
        <f t="shared" si="139"/>
        <v>0</v>
      </c>
      <c r="BU56" s="124" t="e">
        <f t="shared" si="137"/>
        <v>#REF!</v>
      </c>
      <c r="BV56" s="13" t="e">
        <f>#REF!+BS56+AO56</f>
        <v>#REF!</v>
      </c>
      <c r="BW56" s="13" t="e">
        <f>#REF!</f>
        <v>#REF!</v>
      </c>
      <c r="BX56" s="13" t="e">
        <f>#REF!</f>
        <v>#REF!</v>
      </c>
      <c r="BY56" s="13" t="e">
        <f>#REF!</f>
        <v>#REF!</v>
      </c>
      <c r="BZ56" s="13">
        <f>P56-[5]Итого!BA50</f>
        <v>0</v>
      </c>
      <c r="CA56" s="13"/>
      <c r="CB56" s="13" t="e">
        <f t="shared" si="138"/>
        <v>#REF!</v>
      </c>
      <c r="CC56" s="13"/>
      <c r="CD56" s="13"/>
      <c r="CE56" s="13"/>
      <c r="CF56" s="13"/>
      <c r="CG56" s="13"/>
      <c r="CH56" s="13"/>
    </row>
    <row r="57" spans="1:87" s="3" customFormat="1" ht="23.25" customHeight="1">
      <c r="A57" s="99">
        <v>38</v>
      </c>
      <c r="B57" s="217" t="s">
        <v>84</v>
      </c>
      <c r="C57" s="47"/>
      <c r="D57" s="13"/>
      <c r="E57" s="124">
        <f t="shared" si="114"/>
        <v>0</v>
      </c>
      <c r="F57" s="13">
        <v>0</v>
      </c>
      <c r="G57" s="13">
        <v>0</v>
      </c>
      <c r="H57" s="13">
        <v>0</v>
      </c>
      <c r="I57" s="13">
        <v>0</v>
      </c>
      <c r="J57" s="124">
        <f t="shared" si="115"/>
        <v>0</v>
      </c>
      <c r="K57" s="13">
        <f t="shared" si="116"/>
        <v>0</v>
      </c>
      <c r="L57" s="13">
        <f t="shared" si="117"/>
        <v>0</v>
      </c>
      <c r="M57" s="13">
        <f t="shared" si="118"/>
        <v>0</v>
      </c>
      <c r="N57" s="13">
        <f t="shared" si="119"/>
        <v>0</v>
      </c>
      <c r="O57" s="124">
        <f t="shared" si="120"/>
        <v>0</v>
      </c>
      <c r="P57" s="13">
        <v>0</v>
      </c>
      <c r="Q57" s="13">
        <v>0</v>
      </c>
      <c r="R57" s="13">
        <v>0</v>
      </c>
      <c r="S57" s="13">
        <v>0</v>
      </c>
      <c r="T57" s="124">
        <f t="shared" si="22"/>
        <v>0</v>
      </c>
      <c r="U57" s="13"/>
      <c r="V57" s="13"/>
      <c r="W57" s="13"/>
      <c r="X57" s="13"/>
      <c r="Y57" s="125">
        <f t="shared" si="23"/>
        <v>0</v>
      </c>
      <c r="Z57" s="14">
        <f t="shared" si="23"/>
        <v>0</v>
      </c>
      <c r="AA57" s="14">
        <f t="shared" si="10"/>
        <v>0</v>
      </c>
      <c r="AB57" s="14">
        <f t="shared" si="10"/>
        <v>0</v>
      </c>
      <c r="AC57" s="14">
        <f t="shared" si="10"/>
        <v>0</v>
      </c>
      <c r="AD57" s="124">
        <f t="shared" si="121"/>
        <v>0</v>
      </c>
      <c r="AE57" s="13">
        <f t="shared" si="122"/>
        <v>0</v>
      </c>
      <c r="AF57" s="13">
        <f t="shared" si="122"/>
        <v>0</v>
      </c>
      <c r="AG57" s="13">
        <f t="shared" si="122"/>
        <v>0</v>
      </c>
      <c r="AH57" s="13">
        <f t="shared" si="122"/>
        <v>0</v>
      </c>
      <c r="AI57" s="124">
        <f t="shared" si="86"/>
        <v>0</v>
      </c>
      <c r="AJ57" s="13">
        <f t="shared" si="123"/>
        <v>0</v>
      </c>
      <c r="AK57" s="13">
        <f t="shared" si="123"/>
        <v>0</v>
      </c>
      <c r="AL57" s="13">
        <f t="shared" si="123"/>
        <v>0</v>
      </c>
      <c r="AM57" s="13">
        <f t="shared" si="123"/>
        <v>0</v>
      </c>
      <c r="AN57" s="124">
        <f t="shared" si="88"/>
        <v>0</v>
      </c>
      <c r="AO57" s="13">
        <f t="shared" si="124"/>
        <v>0</v>
      </c>
      <c r="AP57" s="13">
        <f t="shared" si="124"/>
        <v>0</v>
      </c>
      <c r="AQ57" s="13">
        <f t="shared" si="124"/>
        <v>0</v>
      </c>
      <c r="AR57" s="13">
        <f t="shared" si="124"/>
        <v>0</v>
      </c>
      <c r="AS57" s="148">
        <f t="shared" si="14"/>
        <v>0</v>
      </c>
      <c r="AT57" s="13">
        <f t="shared" si="125"/>
        <v>0</v>
      </c>
      <c r="AU57" s="13">
        <f t="shared" si="126"/>
        <v>0</v>
      </c>
      <c r="AV57" s="13">
        <f t="shared" si="127"/>
        <v>0</v>
      </c>
      <c r="AW57" s="13">
        <f t="shared" si="128"/>
        <v>0</v>
      </c>
      <c r="AX57" s="124">
        <f t="shared" si="129"/>
        <v>0</v>
      </c>
      <c r="AY57" s="13">
        <f t="shared" si="130"/>
        <v>0</v>
      </c>
      <c r="AZ57" s="13">
        <f t="shared" si="131"/>
        <v>0</v>
      </c>
      <c r="BA57" s="13">
        <f t="shared" si="132"/>
        <v>0</v>
      </c>
      <c r="BB57" s="13">
        <f t="shared" si="133"/>
        <v>0</v>
      </c>
      <c r="BC57" s="233">
        <f t="shared" si="29"/>
        <v>0</v>
      </c>
      <c r="BD57" s="234">
        <f t="shared" si="17"/>
        <v>0</v>
      </c>
      <c r="BE57" s="234">
        <f t="shared" si="18"/>
        <v>0</v>
      </c>
      <c r="BF57" s="234">
        <f t="shared" si="19"/>
        <v>0</v>
      </c>
      <c r="BG57" s="234">
        <f t="shared" si="20"/>
        <v>0</v>
      </c>
      <c r="BH57" s="124">
        <f t="shared" si="134"/>
        <v>0</v>
      </c>
      <c r="BI57" s="13"/>
      <c r="BJ57" s="13"/>
      <c r="BK57" s="13"/>
      <c r="BL57" s="13"/>
      <c r="BM57" s="124">
        <f t="shared" si="135"/>
        <v>0</v>
      </c>
      <c r="BN57" s="13"/>
      <c r="BO57" s="13"/>
      <c r="BP57" s="13"/>
      <c r="BQ57" s="13"/>
      <c r="BR57" s="13"/>
      <c r="BS57" s="13">
        <f t="shared" si="136"/>
        <v>0</v>
      </c>
      <c r="BT57" s="13">
        <f t="shared" si="139"/>
        <v>0</v>
      </c>
      <c r="BU57" s="124" t="e">
        <f t="shared" si="137"/>
        <v>#REF!</v>
      </c>
      <c r="BV57" s="13" t="e">
        <f>#REF!+BS57+AO57</f>
        <v>#REF!</v>
      </c>
      <c r="BW57" s="13" t="e">
        <f>#REF!</f>
        <v>#REF!</v>
      </c>
      <c r="BX57" s="13" t="e">
        <f>#REF!</f>
        <v>#REF!</v>
      </c>
      <c r="BY57" s="13" t="e">
        <f>#REF!</f>
        <v>#REF!</v>
      </c>
      <c r="BZ57" s="13">
        <f>P57-[5]Итого!BA51</f>
        <v>0</v>
      </c>
      <c r="CA57" s="13"/>
      <c r="CB57" s="13" t="e">
        <f t="shared" si="138"/>
        <v>#REF!</v>
      </c>
      <c r="CC57" s="13"/>
      <c r="CD57" s="13"/>
      <c r="CE57" s="13"/>
      <c r="CF57" s="13"/>
      <c r="CG57" s="13"/>
      <c r="CH57" s="13"/>
    </row>
    <row r="58" spans="1:87" s="3" customFormat="1" ht="23.25" customHeight="1">
      <c r="A58" s="99">
        <v>39</v>
      </c>
      <c r="B58" s="217" t="s">
        <v>171</v>
      </c>
      <c r="C58" s="47"/>
      <c r="D58" s="13"/>
      <c r="E58" s="124">
        <f t="shared" si="114"/>
        <v>0</v>
      </c>
      <c r="F58" s="13">
        <v>0</v>
      </c>
      <c r="G58" s="13">
        <v>0</v>
      </c>
      <c r="H58" s="13">
        <v>0</v>
      </c>
      <c r="I58" s="13">
        <v>0</v>
      </c>
      <c r="J58" s="124">
        <f t="shared" si="115"/>
        <v>0</v>
      </c>
      <c r="K58" s="13">
        <f t="shared" si="116"/>
        <v>0</v>
      </c>
      <c r="L58" s="13">
        <f t="shared" si="117"/>
        <v>0</v>
      </c>
      <c r="M58" s="13">
        <f t="shared" si="118"/>
        <v>0</v>
      </c>
      <c r="N58" s="13">
        <f t="shared" si="119"/>
        <v>0</v>
      </c>
      <c r="O58" s="124">
        <f t="shared" si="120"/>
        <v>0</v>
      </c>
      <c r="P58" s="13">
        <v>0</v>
      </c>
      <c r="Q58" s="13">
        <v>0</v>
      </c>
      <c r="R58" s="13">
        <v>0</v>
      </c>
      <c r="S58" s="13">
        <v>0</v>
      </c>
      <c r="T58" s="124">
        <f t="shared" si="22"/>
        <v>0</v>
      </c>
      <c r="U58" s="13"/>
      <c r="V58" s="13"/>
      <c r="W58" s="13"/>
      <c r="X58" s="13"/>
      <c r="Y58" s="125">
        <f t="shared" ref="Y58:AC86" si="140">IFERROR(ROUND(O58/J58*100,2),0)</f>
        <v>0</v>
      </c>
      <c r="Z58" s="14"/>
      <c r="AA58" s="14"/>
      <c r="AB58" s="14"/>
      <c r="AC58" s="14"/>
      <c r="AD58" s="124">
        <f t="shared" si="121"/>
        <v>0</v>
      </c>
      <c r="AE58" s="13"/>
      <c r="AF58" s="13"/>
      <c r="AG58" s="13"/>
      <c r="AH58" s="13"/>
      <c r="AI58" s="124">
        <f t="shared" si="86"/>
        <v>0</v>
      </c>
      <c r="AJ58" s="13">
        <f t="shared" si="123"/>
        <v>0</v>
      </c>
      <c r="AK58" s="13">
        <f t="shared" si="123"/>
        <v>0</v>
      </c>
      <c r="AL58" s="13">
        <f t="shared" si="123"/>
        <v>0</v>
      </c>
      <c r="AM58" s="13">
        <f t="shared" si="123"/>
        <v>0</v>
      </c>
      <c r="AN58" s="124">
        <f t="shared" si="88"/>
        <v>0</v>
      </c>
      <c r="AO58" s="13">
        <f t="shared" si="124"/>
        <v>0</v>
      </c>
      <c r="AP58" s="13">
        <f t="shared" si="124"/>
        <v>0</v>
      </c>
      <c r="AQ58" s="13">
        <f t="shared" si="124"/>
        <v>0</v>
      </c>
      <c r="AR58" s="13">
        <f t="shared" si="124"/>
        <v>0</v>
      </c>
      <c r="AS58" s="148">
        <f t="shared" si="14"/>
        <v>0</v>
      </c>
      <c r="AT58" s="13">
        <f t="shared" si="125"/>
        <v>0</v>
      </c>
      <c r="AU58" s="13">
        <f t="shared" si="126"/>
        <v>0</v>
      </c>
      <c r="AV58" s="13">
        <f t="shared" si="127"/>
        <v>0</v>
      </c>
      <c r="AW58" s="13">
        <f t="shared" si="128"/>
        <v>0</v>
      </c>
      <c r="AX58" s="124">
        <f t="shared" si="129"/>
        <v>0</v>
      </c>
      <c r="AY58" s="13">
        <f t="shared" si="130"/>
        <v>0</v>
      </c>
      <c r="AZ58" s="13">
        <f t="shared" si="131"/>
        <v>0</v>
      </c>
      <c r="BA58" s="13">
        <f t="shared" si="132"/>
        <v>0</v>
      </c>
      <c r="BB58" s="13">
        <f t="shared" si="133"/>
        <v>0</v>
      </c>
      <c r="BC58" s="233">
        <f t="shared" si="29"/>
        <v>0</v>
      </c>
      <c r="BD58" s="234">
        <f t="shared" si="17"/>
        <v>0</v>
      </c>
      <c r="BE58" s="234">
        <f t="shared" si="18"/>
        <v>0</v>
      </c>
      <c r="BF58" s="234">
        <f t="shared" si="19"/>
        <v>0</v>
      </c>
      <c r="BG58" s="234">
        <f t="shared" si="20"/>
        <v>0</v>
      </c>
      <c r="BH58" s="124">
        <f t="shared" si="134"/>
        <v>0</v>
      </c>
      <c r="BI58" s="13"/>
      <c r="BJ58" s="13"/>
      <c r="BK58" s="13"/>
      <c r="BL58" s="13"/>
      <c r="BM58" s="124">
        <f t="shared" si="135"/>
        <v>0</v>
      </c>
      <c r="BN58" s="13"/>
      <c r="BO58" s="13"/>
      <c r="BP58" s="13"/>
      <c r="BQ58" s="13"/>
      <c r="BR58" s="13"/>
      <c r="BS58" s="13">
        <f t="shared" si="136"/>
        <v>0</v>
      </c>
      <c r="BT58" s="13">
        <f t="shared" si="139"/>
        <v>0</v>
      </c>
      <c r="BU58" s="124" t="e">
        <f t="shared" si="137"/>
        <v>#REF!</v>
      </c>
      <c r="BV58" s="13" t="e">
        <f>#REF!+BS58+AO58</f>
        <v>#REF!</v>
      </c>
      <c r="BW58" s="13" t="e">
        <f>#REF!</f>
        <v>#REF!</v>
      </c>
      <c r="BX58" s="13" t="e">
        <f>#REF!</f>
        <v>#REF!</v>
      </c>
      <c r="BY58" s="13" t="e">
        <f>#REF!</f>
        <v>#REF!</v>
      </c>
      <c r="BZ58" s="13">
        <f>P58-[5]Итого!BA52</f>
        <v>0</v>
      </c>
      <c r="CA58" s="13"/>
      <c r="CB58" s="13" t="e">
        <f t="shared" si="138"/>
        <v>#REF!</v>
      </c>
      <c r="CC58" s="13"/>
      <c r="CD58" s="13"/>
      <c r="CE58" s="13"/>
      <c r="CF58" s="13"/>
      <c r="CG58" s="13"/>
      <c r="CH58" s="13"/>
    </row>
    <row r="59" spans="1:87" s="3" customFormat="1" ht="42">
      <c r="A59" s="101"/>
      <c r="B59" s="267" t="s">
        <v>85</v>
      </c>
      <c r="C59" s="51"/>
      <c r="D59" s="23"/>
      <c r="E59" s="23">
        <f>SUM(E34:E58)</f>
        <v>9627</v>
      </c>
      <c r="F59" s="23">
        <v>8760</v>
      </c>
      <c r="G59" s="23">
        <v>867</v>
      </c>
      <c r="H59" s="23">
        <v>0</v>
      </c>
      <c r="I59" s="23">
        <v>0</v>
      </c>
      <c r="J59" s="23">
        <f t="shared" ref="J59:N59" si="141">SUM(J34:J58)</f>
        <v>6417</v>
      </c>
      <c r="K59" s="23">
        <f t="shared" si="141"/>
        <v>5839</v>
      </c>
      <c r="L59" s="23">
        <f t="shared" si="141"/>
        <v>578</v>
      </c>
      <c r="M59" s="23">
        <f t="shared" si="141"/>
        <v>0</v>
      </c>
      <c r="N59" s="23">
        <f t="shared" si="141"/>
        <v>0</v>
      </c>
      <c r="O59" s="23">
        <f>SUM(O34:O58)</f>
        <v>6682</v>
      </c>
      <c r="P59" s="23">
        <f t="shared" ref="P59:S59" si="142">SUM(P34:P58)</f>
        <v>6147</v>
      </c>
      <c r="Q59" s="23">
        <f t="shared" si="142"/>
        <v>535</v>
      </c>
      <c r="R59" s="23">
        <f t="shared" si="142"/>
        <v>0</v>
      </c>
      <c r="S59" s="23">
        <f t="shared" si="142"/>
        <v>0</v>
      </c>
      <c r="T59" s="23">
        <f t="shared" ref="T59:X59" si="143">SUM(T34:T58)</f>
        <v>0</v>
      </c>
      <c r="U59" s="23">
        <f t="shared" si="143"/>
        <v>0</v>
      </c>
      <c r="V59" s="23">
        <f t="shared" si="143"/>
        <v>0</v>
      </c>
      <c r="W59" s="23">
        <f t="shared" si="143"/>
        <v>0</v>
      </c>
      <c r="X59" s="23">
        <f t="shared" si="143"/>
        <v>0</v>
      </c>
      <c r="Y59" s="24">
        <f t="shared" si="140"/>
        <v>104.13</v>
      </c>
      <c r="Z59" s="24">
        <f t="shared" si="140"/>
        <v>105.27</v>
      </c>
      <c r="AA59" s="24">
        <f t="shared" si="140"/>
        <v>92.56</v>
      </c>
      <c r="AB59" s="24">
        <f t="shared" si="140"/>
        <v>0</v>
      </c>
      <c r="AC59" s="24">
        <f t="shared" si="140"/>
        <v>0</v>
      </c>
      <c r="AD59" s="23">
        <f>SUM(AD34:AD57)</f>
        <v>265</v>
      </c>
      <c r="AE59" s="23">
        <f t="shared" ref="AE59:AM59" si="144">SUM(AE34:AE57)</f>
        <v>308</v>
      </c>
      <c r="AF59" s="23">
        <f t="shared" si="144"/>
        <v>-43</v>
      </c>
      <c r="AG59" s="23">
        <f t="shared" si="144"/>
        <v>0</v>
      </c>
      <c r="AH59" s="23">
        <f t="shared" si="144"/>
        <v>0</v>
      </c>
      <c r="AI59" s="23">
        <f t="shared" si="144"/>
        <v>1098</v>
      </c>
      <c r="AJ59" s="23">
        <f t="shared" si="144"/>
        <v>1004</v>
      </c>
      <c r="AK59" s="23">
        <f t="shared" si="144"/>
        <v>94</v>
      </c>
      <c r="AL59" s="23">
        <f t="shared" si="144"/>
        <v>0</v>
      </c>
      <c r="AM59" s="23">
        <f t="shared" si="144"/>
        <v>0</v>
      </c>
      <c r="AN59" s="23">
        <f>SUM(AO59:AR59)</f>
        <v>-833</v>
      </c>
      <c r="AO59" s="23">
        <f>SUM(AO34:AO56)</f>
        <v>-696</v>
      </c>
      <c r="AP59" s="23">
        <f>SUM(AP34:AP56)</f>
        <v>-137</v>
      </c>
      <c r="AQ59" s="23">
        <f>SUM(AQ34:AQ56)</f>
        <v>0</v>
      </c>
      <c r="AR59" s="23">
        <f>SUM(AR34:AR56)</f>
        <v>0</v>
      </c>
      <c r="AS59" s="23">
        <f t="shared" ref="AS59:AW59" si="145">SUM(AS34:AS57)</f>
        <v>837</v>
      </c>
      <c r="AT59" s="23">
        <f t="shared" si="145"/>
        <v>770</v>
      </c>
      <c r="AU59" s="23">
        <f t="shared" si="145"/>
        <v>67</v>
      </c>
      <c r="AV59" s="23">
        <f t="shared" si="145"/>
        <v>0</v>
      </c>
      <c r="AW59" s="23">
        <f t="shared" si="145"/>
        <v>0</v>
      </c>
      <c r="AX59" s="23">
        <f t="shared" ref="AX59:BB59" si="146">SUM(AX34:AX58)</f>
        <v>2945</v>
      </c>
      <c r="AY59" s="23">
        <f t="shared" si="146"/>
        <v>2613</v>
      </c>
      <c r="AZ59" s="23">
        <f t="shared" si="146"/>
        <v>332</v>
      </c>
      <c r="BA59" s="23">
        <f t="shared" si="146"/>
        <v>0</v>
      </c>
      <c r="BB59" s="23">
        <f t="shared" si="146"/>
        <v>0</v>
      </c>
      <c r="BC59" s="235">
        <f t="shared" si="29"/>
        <v>3.5</v>
      </c>
      <c r="BD59" s="235">
        <f t="shared" si="17"/>
        <v>3.4</v>
      </c>
      <c r="BE59" s="235">
        <f t="shared" si="18"/>
        <v>5</v>
      </c>
      <c r="BF59" s="235">
        <f t="shared" si="19"/>
        <v>0</v>
      </c>
      <c r="BG59" s="235">
        <f t="shared" si="20"/>
        <v>0</v>
      </c>
      <c r="BH59" s="23">
        <f t="shared" ref="BH59:BI59" si="147">SUM(BH34:BH56)</f>
        <v>200</v>
      </c>
      <c r="BI59" s="23">
        <f t="shared" si="147"/>
        <v>200</v>
      </c>
      <c r="BJ59" s="23">
        <f>SUM(BJ34:BJ58)</f>
        <v>0</v>
      </c>
      <c r="BK59" s="23">
        <f>SUM(BK34:BK58)</f>
        <v>0</v>
      </c>
      <c r="BL59" s="23">
        <f>SUM(BL34:BL58)</f>
        <v>0</v>
      </c>
      <c r="BM59" s="23">
        <f>SUM(BM34:BM58)</f>
        <v>78</v>
      </c>
      <c r="BN59" s="23">
        <f t="shared" ref="BN59:BQ59" si="148">SUM(BN34:BN58)</f>
        <v>78</v>
      </c>
      <c r="BO59" s="23">
        <f>SUM(BO34:BO58)</f>
        <v>0</v>
      </c>
      <c r="BP59" s="23">
        <f t="shared" si="148"/>
        <v>0</v>
      </c>
      <c r="BQ59" s="23">
        <f t="shared" si="148"/>
        <v>0</v>
      </c>
      <c r="BR59" s="23"/>
      <c r="BS59" s="23">
        <f t="shared" ref="BS59" si="149">SUM(BS34:BS58)</f>
        <v>641</v>
      </c>
      <c r="BT59" s="23">
        <f t="shared" si="139"/>
        <v>-696</v>
      </c>
      <c r="BU59" s="23" t="e">
        <f>SUM(BU34:BU58)</f>
        <v>#REF!</v>
      </c>
      <c r="BV59" s="23" t="e">
        <f t="shared" ref="BV59:BY59" si="150">SUM(BV34:BV58)</f>
        <v>#REF!</v>
      </c>
      <c r="BW59" s="23" t="e">
        <f t="shared" si="150"/>
        <v>#REF!</v>
      </c>
      <c r="BX59" s="23" t="e">
        <f t="shared" si="150"/>
        <v>#REF!</v>
      </c>
      <c r="BY59" s="23" t="e">
        <f t="shared" si="150"/>
        <v>#REF!</v>
      </c>
      <c r="BZ59" s="23">
        <f t="shared" ref="BZ59:CB59" si="151">SUM(BZ34:BZ58)</f>
        <v>-1740</v>
      </c>
      <c r="CA59" s="23">
        <f t="shared" ref="CA59" si="152">SUM(CA34:CA58)</f>
        <v>-3872</v>
      </c>
      <c r="CB59" s="23" t="e">
        <f t="shared" si="151"/>
        <v>#REF!</v>
      </c>
      <c r="CC59" s="23">
        <f t="shared" ref="CC59:CI59" si="153">SUM(CC34:CC58)</f>
        <v>0</v>
      </c>
      <c r="CD59" s="23">
        <f t="shared" si="153"/>
        <v>0</v>
      </c>
      <c r="CE59" s="23">
        <f t="shared" si="153"/>
        <v>0</v>
      </c>
      <c r="CF59" s="23">
        <f t="shared" si="153"/>
        <v>0</v>
      </c>
      <c r="CG59" s="23">
        <f t="shared" si="153"/>
        <v>0</v>
      </c>
      <c r="CH59" s="23">
        <f t="shared" si="153"/>
        <v>0</v>
      </c>
      <c r="CI59" s="23" t="e">
        <f t="shared" si="153"/>
        <v>#REF!</v>
      </c>
    </row>
    <row r="60" spans="1:87" s="3" customFormat="1">
      <c r="A60" s="101"/>
      <c r="B60" s="267" t="s">
        <v>86</v>
      </c>
      <c r="C60" s="52"/>
      <c r="D60" s="23"/>
      <c r="E60" s="23">
        <f t="shared" ref="E60:O60" si="154">E22+E29+E33+E59</f>
        <v>46290</v>
      </c>
      <c r="F60" s="23">
        <v>38616</v>
      </c>
      <c r="G60" s="23">
        <v>6115</v>
      </c>
      <c r="H60" s="23">
        <v>642</v>
      </c>
      <c r="I60" s="23">
        <v>917</v>
      </c>
      <c r="J60" s="23">
        <f t="shared" si="154"/>
        <v>30859</v>
      </c>
      <c r="K60" s="23">
        <f t="shared" si="154"/>
        <v>25743</v>
      </c>
      <c r="L60" s="23">
        <f t="shared" si="154"/>
        <v>4077</v>
      </c>
      <c r="M60" s="23">
        <f t="shared" si="154"/>
        <v>428</v>
      </c>
      <c r="N60" s="23">
        <f t="shared" si="154"/>
        <v>611</v>
      </c>
      <c r="O60" s="23">
        <f t="shared" si="154"/>
        <v>31474</v>
      </c>
      <c r="P60" s="23">
        <f t="shared" ref="P60:S60" si="155">P22+P29+P33+P59</f>
        <v>26610</v>
      </c>
      <c r="Q60" s="23">
        <f t="shared" si="155"/>
        <v>3115</v>
      </c>
      <c r="R60" s="23">
        <f t="shared" si="155"/>
        <v>701</v>
      </c>
      <c r="S60" s="23">
        <f t="shared" si="155"/>
        <v>1048</v>
      </c>
      <c r="T60" s="23">
        <f t="shared" ref="T60:X60" si="156">T22+T29+T33+T59</f>
        <v>0</v>
      </c>
      <c r="U60" s="23">
        <f t="shared" si="156"/>
        <v>0</v>
      </c>
      <c r="V60" s="23">
        <f t="shared" si="156"/>
        <v>0</v>
      </c>
      <c r="W60" s="23">
        <f t="shared" si="156"/>
        <v>0</v>
      </c>
      <c r="X60" s="23">
        <f t="shared" si="156"/>
        <v>0</v>
      </c>
      <c r="Y60" s="24">
        <f t="shared" si="140"/>
        <v>101.99</v>
      </c>
      <c r="Z60" s="24">
        <f t="shared" si="140"/>
        <v>103.37</v>
      </c>
      <c r="AA60" s="24">
        <f t="shared" si="140"/>
        <v>76.400000000000006</v>
      </c>
      <c r="AB60" s="24">
        <f t="shared" si="140"/>
        <v>163.79</v>
      </c>
      <c r="AC60" s="24">
        <f t="shared" si="140"/>
        <v>171.52</v>
      </c>
      <c r="AD60" s="23">
        <f t="shared" ref="AD60:BI60" si="157">AD22+AD29+AD33+AD59</f>
        <v>615</v>
      </c>
      <c r="AE60" s="23">
        <f t="shared" si="157"/>
        <v>867</v>
      </c>
      <c r="AF60" s="23">
        <f t="shared" si="157"/>
        <v>-962</v>
      </c>
      <c r="AG60" s="23">
        <f t="shared" si="157"/>
        <v>273</v>
      </c>
      <c r="AH60" s="23">
        <f t="shared" si="157"/>
        <v>437</v>
      </c>
      <c r="AI60" s="23">
        <f t="shared" si="157"/>
        <v>3059</v>
      </c>
      <c r="AJ60" s="23">
        <f t="shared" si="157"/>
        <v>2195</v>
      </c>
      <c r="AK60" s="23">
        <f t="shared" si="157"/>
        <v>124</v>
      </c>
      <c r="AL60" s="23">
        <f t="shared" si="157"/>
        <v>296</v>
      </c>
      <c r="AM60" s="23">
        <f t="shared" si="157"/>
        <v>444</v>
      </c>
      <c r="AN60" s="23">
        <f t="shared" si="157"/>
        <v>-2444</v>
      </c>
      <c r="AO60" s="23">
        <f t="shared" si="157"/>
        <v>-1328</v>
      </c>
      <c r="AP60" s="23">
        <f t="shared" si="157"/>
        <v>-1086</v>
      </c>
      <c r="AQ60" s="23">
        <f t="shared" si="157"/>
        <v>-23</v>
      </c>
      <c r="AR60" s="23">
        <f t="shared" si="157"/>
        <v>-7</v>
      </c>
      <c r="AS60" s="23">
        <f t="shared" si="157"/>
        <v>3936</v>
      </c>
      <c r="AT60" s="23">
        <f t="shared" si="157"/>
        <v>3327</v>
      </c>
      <c r="AU60" s="23">
        <f t="shared" si="157"/>
        <v>390</v>
      </c>
      <c r="AV60" s="23">
        <f t="shared" si="157"/>
        <v>88</v>
      </c>
      <c r="AW60" s="23">
        <f t="shared" si="157"/>
        <v>131</v>
      </c>
      <c r="AX60" s="23">
        <f t="shared" si="157"/>
        <v>14816</v>
      </c>
      <c r="AY60" s="23">
        <f t="shared" si="157"/>
        <v>12006</v>
      </c>
      <c r="AZ60" s="23">
        <f t="shared" si="157"/>
        <v>3000</v>
      </c>
      <c r="BA60" s="23">
        <f t="shared" si="157"/>
        <v>-59</v>
      </c>
      <c r="BB60" s="23">
        <f t="shared" si="157"/>
        <v>-131</v>
      </c>
      <c r="BC60" s="235">
        <f t="shared" si="29"/>
        <v>3.8</v>
      </c>
      <c r="BD60" s="235">
        <f t="shared" si="17"/>
        <v>3.6</v>
      </c>
      <c r="BE60" s="235">
        <f t="shared" si="18"/>
        <v>7.7</v>
      </c>
      <c r="BF60" s="235">
        <f t="shared" si="19"/>
        <v>-0.7</v>
      </c>
      <c r="BG60" s="235">
        <f t="shared" si="20"/>
        <v>-1</v>
      </c>
      <c r="BH60" s="23">
        <f t="shared" si="157"/>
        <v>200</v>
      </c>
      <c r="BI60" s="23">
        <f t="shared" si="157"/>
        <v>200</v>
      </c>
      <c r="BJ60" s="23">
        <f>BJ22+BJ29+BJ33+BJ59</f>
        <v>0</v>
      </c>
      <c r="BK60" s="23">
        <f t="shared" ref="BK60:BL60" si="158">BK22+BK29+BK33+BK59</f>
        <v>0</v>
      </c>
      <c r="BL60" s="23">
        <f t="shared" si="158"/>
        <v>0</v>
      </c>
      <c r="BM60" s="143">
        <f t="shared" ref="BM60:BQ60" si="159">BM22+BM29+BM33+BM59</f>
        <v>184</v>
      </c>
      <c r="BN60" s="143">
        <f t="shared" si="159"/>
        <v>-116</v>
      </c>
      <c r="BO60" s="143">
        <f t="shared" si="159"/>
        <v>0</v>
      </c>
      <c r="BP60" s="143">
        <f t="shared" si="159"/>
        <v>99</v>
      </c>
      <c r="BQ60" s="143">
        <f t="shared" si="159"/>
        <v>201</v>
      </c>
      <c r="BR60" s="23"/>
      <c r="BS60" s="143">
        <f t="shared" ref="BS60:BY60" si="160">BS22+BS29+BS33+BS59</f>
        <v>1402</v>
      </c>
      <c r="BT60" s="143">
        <f t="shared" si="139"/>
        <v>-1328</v>
      </c>
      <c r="BU60" s="143" t="e">
        <f t="shared" si="160"/>
        <v>#REF!</v>
      </c>
      <c r="BV60" s="143" t="e">
        <f t="shared" si="160"/>
        <v>#REF!</v>
      </c>
      <c r="BW60" s="143" t="e">
        <f t="shared" si="160"/>
        <v>#REF!</v>
      </c>
      <c r="BX60" s="143" t="e">
        <f t="shared" si="160"/>
        <v>#REF!</v>
      </c>
      <c r="BY60" s="143" t="e">
        <f t="shared" si="160"/>
        <v>#REF!</v>
      </c>
      <c r="BZ60" s="23">
        <f t="shared" ref="BZ60:CB60" si="161">BZ22+BZ29+BZ33+BZ59</f>
        <v>6304</v>
      </c>
      <c r="CA60" s="23">
        <f t="shared" ref="CA60" si="162">CA22+CA29+CA33+CA59</f>
        <v>4641</v>
      </c>
      <c r="CB60" s="143" t="e">
        <f t="shared" si="161"/>
        <v>#REF!</v>
      </c>
      <c r="CC60" s="143">
        <f t="shared" ref="CC60:CI60" si="163">CC22+CC29+CC33+CC59</f>
        <v>0</v>
      </c>
      <c r="CD60" s="143">
        <f t="shared" si="163"/>
        <v>0</v>
      </c>
      <c r="CE60" s="143">
        <f t="shared" si="163"/>
        <v>0</v>
      </c>
      <c r="CF60" s="143">
        <f t="shared" si="163"/>
        <v>0</v>
      </c>
      <c r="CG60" s="143">
        <f t="shared" si="163"/>
        <v>0</v>
      </c>
      <c r="CH60" s="143">
        <f t="shared" si="163"/>
        <v>0</v>
      </c>
      <c r="CI60" s="143" t="e">
        <f t="shared" si="163"/>
        <v>#REF!</v>
      </c>
    </row>
    <row r="61" spans="1:87" s="3" customFormat="1">
      <c r="A61" s="99">
        <v>40</v>
      </c>
      <c r="B61" s="216" t="s">
        <v>87</v>
      </c>
      <c r="C61" s="53">
        <v>180</v>
      </c>
      <c r="D61" s="13"/>
      <c r="E61" s="124">
        <f>SUM(F61:I61)</f>
        <v>0</v>
      </c>
      <c r="F61" s="13">
        <v>0</v>
      </c>
      <c r="G61" s="13">
        <v>0</v>
      </c>
      <c r="H61" s="13">
        <v>0</v>
      </c>
      <c r="I61" s="13">
        <v>0</v>
      </c>
      <c r="J61" s="124">
        <f>SUM(K61:N61)</f>
        <v>0</v>
      </c>
      <c r="K61" s="13">
        <f>ROUND(F61/12*$K$107,0)</f>
        <v>0</v>
      </c>
      <c r="L61" s="13">
        <f>ROUND(G61/12*$K$107,0)</f>
        <v>0</v>
      </c>
      <c r="M61" s="13">
        <f>ROUND(H61/12*$K$107,0)</f>
        <v>0</v>
      </c>
      <c r="N61" s="13">
        <f>ROUND(I61/12*$K$107,0)</f>
        <v>0</v>
      </c>
      <c r="O61" s="124">
        <f>SUM(P61:S61)</f>
        <v>0</v>
      </c>
      <c r="P61" s="13">
        <v>0</v>
      </c>
      <c r="Q61" s="13">
        <v>0</v>
      </c>
      <c r="R61" s="13">
        <v>0</v>
      </c>
      <c r="S61" s="13">
        <v>0</v>
      </c>
      <c r="T61" s="124">
        <f>SUM(U61:X61)</f>
        <v>0</v>
      </c>
      <c r="U61" s="13"/>
      <c r="V61" s="13"/>
      <c r="W61" s="13"/>
      <c r="X61" s="13"/>
      <c r="Y61" s="125">
        <f t="shared" si="140"/>
        <v>0</v>
      </c>
      <c r="Z61" s="14">
        <f t="shared" si="140"/>
        <v>0</v>
      </c>
      <c r="AA61" s="14">
        <f t="shared" si="140"/>
        <v>0</v>
      </c>
      <c r="AB61" s="14">
        <f t="shared" si="140"/>
        <v>0</v>
      </c>
      <c r="AC61" s="14">
        <f t="shared" si="140"/>
        <v>0</v>
      </c>
      <c r="AD61" s="124">
        <f>AH61+AG61+AF61+AE61</f>
        <v>0</v>
      </c>
      <c r="AE61" s="13">
        <f>P61-K61</f>
        <v>0</v>
      </c>
      <c r="AF61" s="13">
        <f>Q61-L61</f>
        <v>0</v>
      </c>
      <c r="AG61" s="13">
        <f>R61-M61</f>
        <v>0</v>
      </c>
      <c r="AH61" s="13">
        <f>S61-N61</f>
        <v>0</v>
      </c>
      <c r="AI61" s="124">
        <f>SUM(AJ61:AM61)</f>
        <v>0</v>
      </c>
      <c r="AJ61" s="13">
        <f>IFERROR(IF(AE61&gt;0,AE61,0),0)</f>
        <v>0</v>
      </c>
      <c r="AK61" s="13">
        <f t="shared" ref="AK61:AM61" si="164">IFERROR(IF(AF61&gt;0,AF61,0),0)</f>
        <v>0</v>
      </c>
      <c r="AL61" s="13">
        <f t="shared" si="164"/>
        <v>0</v>
      </c>
      <c r="AM61" s="13">
        <f t="shared" si="164"/>
        <v>0</v>
      </c>
      <c r="AN61" s="124">
        <f>SUM(AO61:AR61)</f>
        <v>0</v>
      </c>
      <c r="AO61" s="13">
        <f>IFERROR(IF(AE61&lt;0,AE61,0),0)</f>
        <v>0</v>
      </c>
      <c r="AP61" s="13">
        <f t="shared" ref="AP61:AR61" si="165">IFERROR(IF(AF61&lt;0,AF61,0),0)</f>
        <v>0</v>
      </c>
      <c r="AQ61" s="13">
        <f t="shared" si="165"/>
        <v>0</v>
      </c>
      <c r="AR61" s="13">
        <f t="shared" si="165"/>
        <v>0</v>
      </c>
      <c r="AS61" s="148">
        <f t="shared" ref="AS61" si="166">AT61+AU61+AV61+AW61</f>
        <v>0</v>
      </c>
      <c r="AT61" s="13">
        <f>ROUND(P61/$AT$107,0)</f>
        <v>0</v>
      </c>
      <c r="AU61" s="13">
        <f>ROUND(Q61/$AT$107,0)</f>
        <v>0</v>
      </c>
      <c r="AV61" s="13">
        <f>ROUND(R61/$AT$107,0)</f>
        <v>0</v>
      </c>
      <c r="AW61" s="13">
        <f>ROUND(S61/$AT$107,0)</f>
        <v>0</v>
      </c>
      <c r="AX61" s="124">
        <f>SUM(AY61:BB61)</f>
        <v>0</v>
      </c>
      <c r="AY61" s="13">
        <f>F61-P61</f>
        <v>0</v>
      </c>
      <c r="AZ61" s="13">
        <f>G61-Q61</f>
        <v>0</v>
      </c>
      <c r="BA61" s="13">
        <f>H61-R61</f>
        <v>0</v>
      </c>
      <c r="BB61" s="13">
        <f>I61-S61</f>
        <v>0</v>
      </c>
      <c r="BC61" s="233">
        <f t="shared" si="29"/>
        <v>0</v>
      </c>
      <c r="BD61" s="234">
        <f t="shared" si="17"/>
        <v>0</v>
      </c>
      <c r="BE61" s="234">
        <f t="shared" si="18"/>
        <v>0</v>
      </c>
      <c r="BF61" s="234">
        <f t="shared" si="19"/>
        <v>0</v>
      </c>
      <c r="BG61" s="234">
        <f t="shared" si="20"/>
        <v>0</v>
      </c>
      <c r="BH61" s="124">
        <f>BI61+BJ61+BK61+BL61</f>
        <v>0</v>
      </c>
      <c r="BI61" s="13"/>
      <c r="BJ61" s="13"/>
      <c r="BK61" s="13"/>
      <c r="BL61" s="13"/>
      <c r="BM61" s="124">
        <f t="shared" ref="BM61" si="167">SUM(BN61:BQ61)</f>
        <v>0</v>
      </c>
      <c r="BN61" s="13"/>
      <c r="BO61" s="13"/>
      <c r="BP61" s="13"/>
      <c r="BQ61" s="13"/>
      <c r="BR61" s="13"/>
      <c r="BS61" s="13">
        <f>ROUND($BS$107*AJ61,0)</f>
        <v>0</v>
      </c>
      <c r="BT61" s="13">
        <f t="shared" si="139"/>
        <v>0</v>
      </c>
      <c r="BU61" s="124" t="e">
        <f t="shared" ref="BU61" si="168">SUM(BV61:BY61)</f>
        <v>#REF!</v>
      </c>
      <c r="BV61" s="13" t="e">
        <f>#REF!+BS61+AO61</f>
        <v>#REF!</v>
      </c>
      <c r="BW61" s="13" t="e">
        <f>#REF!</f>
        <v>#REF!</v>
      </c>
      <c r="BX61" s="13" t="e">
        <f>#REF!</f>
        <v>#REF!</v>
      </c>
      <c r="BY61" s="13" t="e">
        <f>#REF!</f>
        <v>#REF!</v>
      </c>
      <c r="BZ61" s="13">
        <f>P61-[5]Итого!BA55</f>
        <v>0</v>
      </c>
      <c r="CA61" s="13"/>
      <c r="CB61" s="13" t="e">
        <f>ROUND(CA61*$CB$107,0)</f>
        <v>#REF!</v>
      </c>
      <c r="CC61" s="13"/>
      <c r="CD61" s="13"/>
      <c r="CE61" s="13"/>
      <c r="CF61" s="13"/>
      <c r="CG61" s="13"/>
      <c r="CH61" s="13"/>
    </row>
    <row r="62" spans="1:87" s="3" customFormat="1">
      <c r="A62" s="101"/>
      <c r="B62" s="267" t="s">
        <v>88</v>
      </c>
      <c r="C62" s="50"/>
      <c r="D62" s="23"/>
      <c r="E62" s="23">
        <f t="shared" ref="E62:BJ62" si="169">E61</f>
        <v>0</v>
      </c>
      <c r="F62" s="23">
        <v>0</v>
      </c>
      <c r="G62" s="23">
        <v>0</v>
      </c>
      <c r="H62" s="23">
        <v>0</v>
      </c>
      <c r="I62" s="23">
        <v>0</v>
      </c>
      <c r="J62" s="23">
        <f t="shared" si="169"/>
        <v>0</v>
      </c>
      <c r="K62" s="23">
        <f t="shared" si="169"/>
        <v>0</v>
      </c>
      <c r="L62" s="23">
        <f t="shared" si="169"/>
        <v>0</v>
      </c>
      <c r="M62" s="23">
        <f t="shared" si="169"/>
        <v>0</v>
      </c>
      <c r="N62" s="23">
        <f t="shared" si="169"/>
        <v>0</v>
      </c>
      <c r="O62" s="23">
        <f t="shared" si="169"/>
        <v>0</v>
      </c>
      <c r="P62" s="23">
        <f t="shared" si="169"/>
        <v>0</v>
      </c>
      <c r="Q62" s="23">
        <f t="shared" si="169"/>
        <v>0</v>
      </c>
      <c r="R62" s="23">
        <f t="shared" si="169"/>
        <v>0</v>
      </c>
      <c r="S62" s="23">
        <f t="shared" si="169"/>
        <v>0</v>
      </c>
      <c r="T62" s="23">
        <f t="shared" si="169"/>
        <v>0</v>
      </c>
      <c r="U62" s="23">
        <f t="shared" si="169"/>
        <v>0</v>
      </c>
      <c r="V62" s="23">
        <f t="shared" si="169"/>
        <v>0</v>
      </c>
      <c r="W62" s="23">
        <f t="shared" si="169"/>
        <v>0</v>
      </c>
      <c r="X62" s="23">
        <f t="shared" si="169"/>
        <v>0</v>
      </c>
      <c r="Y62" s="24">
        <f t="shared" si="169"/>
        <v>0</v>
      </c>
      <c r="Z62" s="24">
        <f t="shared" si="169"/>
        <v>0</v>
      </c>
      <c r="AA62" s="24">
        <f t="shared" si="169"/>
        <v>0</v>
      </c>
      <c r="AB62" s="24">
        <f t="shared" si="169"/>
        <v>0</v>
      </c>
      <c r="AC62" s="24">
        <f t="shared" si="169"/>
        <v>0</v>
      </c>
      <c r="AD62" s="23">
        <f t="shared" si="169"/>
        <v>0</v>
      </c>
      <c r="AE62" s="23">
        <f t="shared" si="169"/>
        <v>0</v>
      </c>
      <c r="AF62" s="23">
        <f t="shared" si="169"/>
        <v>0</v>
      </c>
      <c r="AG62" s="23">
        <f t="shared" si="169"/>
        <v>0</v>
      </c>
      <c r="AH62" s="23">
        <f t="shared" si="169"/>
        <v>0</v>
      </c>
      <c r="AI62" s="23">
        <f t="shared" si="169"/>
        <v>0</v>
      </c>
      <c r="AJ62" s="23">
        <f t="shared" si="169"/>
        <v>0</v>
      </c>
      <c r="AK62" s="23">
        <f t="shared" si="169"/>
        <v>0</v>
      </c>
      <c r="AL62" s="23">
        <f t="shared" si="169"/>
        <v>0</v>
      </c>
      <c r="AM62" s="23">
        <f t="shared" si="169"/>
        <v>0</v>
      </c>
      <c r="AN62" s="23">
        <f t="shared" si="169"/>
        <v>0</v>
      </c>
      <c r="AO62" s="23">
        <f t="shared" si="169"/>
        <v>0</v>
      </c>
      <c r="AP62" s="23">
        <f t="shared" si="169"/>
        <v>0</v>
      </c>
      <c r="AQ62" s="23">
        <f t="shared" si="169"/>
        <v>0</v>
      </c>
      <c r="AR62" s="23">
        <f t="shared" si="169"/>
        <v>0</v>
      </c>
      <c r="AS62" s="23">
        <f t="shared" si="169"/>
        <v>0</v>
      </c>
      <c r="AT62" s="23">
        <f t="shared" si="169"/>
        <v>0</v>
      </c>
      <c r="AU62" s="23">
        <f t="shared" si="169"/>
        <v>0</v>
      </c>
      <c r="AV62" s="23">
        <f t="shared" si="169"/>
        <v>0</v>
      </c>
      <c r="AW62" s="23">
        <f t="shared" si="169"/>
        <v>0</v>
      </c>
      <c r="AX62" s="23">
        <f t="shared" ref="AX62:BB62" si="170">AX61</f>
        <v>0</v>
      </c>
      <c r="AY62" s="23">
        <f t="shared" si="170"/>
        <v>0</v>
      </c>
      <c r="AZ62" s="23">
        <f t="shared" si="170"/>
        <v>0</v>
      </c>
      <c r="BA62" s="23">
        <f t="shared" si="170"/>
        <v>0</v>
      </c>
      <c r="BB62" s="23">
        <f t="shared" si="170"/>
        <v>0</v>
      </c>
      <c r="BC62" s="235">
        <f t="shared" si="29"/>
        <v>0</v>
      </c>
      <c r="BD62" s="235">
        <f t="shared" si="17"/>
        <v>0</v>
      </c>
      <c r="BE62" s="235">
        <f t="shared" si="18"/>
        <v>0</v>
      </c>
      <c r="BF62" s="235">
        <f t="shared" si="19"/>
        <v>0</v>
      </c>
      <c r="BG62" s="235">
        <f t="shared" si="20"/>
        <v>0</v>
      </c>
      <c r="BH62" s="23">
        <f t="shared" si="169"/>
        <v>0</v>
      </c>
      <c r="BI62" s="23">
        <f t="shared" si="169"/>
        <v>0</v>
      </c>
      <c r="BJ62" s="23">
        <f t="shared" si="169"/>
        <v>0</v>
      </c>
      <c r="BK62" s="23">
        <f>BK61</f>
        <v>0</v>
      </c>
      <c r="BL62" s="23">
        <f t="shared" ref="BL62" si="171">BL61</f>
        <v>0</v>
      </c>
      <c r="BM62" s="23">
        <f t="shared" ref="BM62:BQ62" si="172">BM61</f>
        <v>0</v>
      </c>
      <c r="BN62" s="23">
        <f t="shared" si="172"/>
        <v>0</v>
      </c>
      <c r="BO62" s="23">
        <f t="shared" si="172"/>
        <v>0</v>
      </c>
      <c r="BP62" s="23">
        <f t="shared" si="172"/>
        <v>0</v>
      </c>
      <c r="BQ62" s="23">
        <f t="shared" si="172"/>
        <v>0</v>
      </c>
      <c r="BR62" s="23"/>
      <c r="BS62" s="23">
        <f t="shared" ref="BS62:BY62" si="173">BS61</f>
        <v>0</v>
      </c>
      <c r="BT62" s="23">
        <f t="shared" si="139"/>
        <v>0</v>
      </c>
      <c r="BU62" s="23" t="e">
        <f t="shared" si="173"/>
        <v>#REF!</v>
      </c>
      <c r="BV62" s="23" t="e">
        <f t="shared" si="173"/>
        <v>#REF!</v>
      </c>
      <c r="BW62" s="23" t="e">
        <f t="shared" si="173"/>
        <v>#REF!</v>
      </c>
      <c r="BX62" s="23" t="e">
        <f t="shared" si="173"/>
        <v>#REF!</v>
      </c>
      <c r="BY62" s="23" t="e">
        <f t="shared" si="173"/>
        <v>#REF!</v>
      </c>
      <c r="BZ62" s="23">
        <f t="shared" ref="BZ62:CH62" si="174">BZ61</f>
        <v>0</v>
      </c>
      <c r="CA62" s="23"/>
      <c r="CB62" s="23" t="e">
        <f t="shared" si="174"/>
        <v>#REF!</v>
      </c>
      <c r="CC62" s="23">
        <f t="shared" si="174"/>
        <v>0</v>
      </c>
      <c r="CD62" s="23">
        <f t="shared" si="174"/>
        <v>0</v>
      </c>
      <c r="CE62" s="23">
        <f t="shared" si="174"/>
        <v>0</v>
      </c>
      <c r="CF62" s="23">
        <f t="shared" si="174"/>
        <v>0</v>
      </c>
      <c r="CG62" s="23">
        <f t="shared" si="174"/>
        <v>0</v>
      </c>
      <c r="CH62" s="23">
        <f t="shared" si="174"/>
        <v>0</v>
      </c>
    </row>
    <row r="63" spans="1:87" s="3" customFormat="1">
      <c r="A63" s="99">
        <v>41</v>
      </c>
      <c r="B63" s="216" t="s">
        <v>89</v>
      </c>
      <c r="C63" s="29">
        <v>48</v>
      </c>
      <c r="D63" s="13"/>
      <c r="E63" s="124">
        <f t="shared" ref="E63:E102" si="175">SUM(F63:I63)</f>
        <v>509</v>
      </c>
      <c r="F63" s="13">
        <v>509</v>
      </c>
      <c r="G63" s="13">
        <v>0</v>
      </c>
      <c r="H63" s="13">
        <v>0</v>
      </c>
      <c r="I63" s="13">
        <v>0</v>
      </c>
      <c r="J63" s="124">
        <f t="shared" ref="J63:J67" si="176">SUM(K63:N63)</f>
        <v>339</v>
      </c>
      <c r="K63" s="13">
        <f t="shared" ref="K63:N67" si="177">ROUND(F63/12*$K$107,0)</f>
        <v>339</v>
      </c>
      <c r="L63" s="13">
        <f t="shared" si="177"/>
        <v>0</v>
      </c>
      <c r="M63" s="13">
        <f t="shared" si="177"/>
        <v>0</v>
      </c>
      <c r="N63" s="13">
        <f t="shared" si="177"/>
        <v>0</v>
      </c>
      <c r="O63" s="124">
        <f t="shared" ref="O63:O102" si="178">SUM(P63:S63)</f>
        <v>475</v>
      </c>
      <c r="P63" s="13">
        <v>475</v>
      </c>
      <c r="Q63" s="13">
        <v>0</v>
      </c>
      <c r="R63" s="13">
        <v>0</v>
      </c>
      <c r="S63" s="13">
        <v>0</v>
      </c>
      <c r="T63" s="124">
        <f t="shared" ref="T63:T102" si="179">SUM(U63:X63)</f>
        <v>0</v>
      </c>
      <c r="U63" s="13"/>
      <c r="V63" s="13"/>
      <c r="W63" s="13"/>
      <c r="X63" s="13"/>
      <c r="Y63" s="125">
        <f t="shared" si="140"/>
        <v>140.12</v>
      </c>
      <c r="Z63" s="14">
        <f t="shared" si="140"/>
        <v>140.12</v>
      </c>
      <c r="AA63" s="14">
        <f t="shared" si="140"/>
        <v>0</v>
      </c>
      <c r="AB63" s="14">
        <f t="shared" si="140"/>
        <v>0</v>
      </c>
      <c r="AC63" s="14">
        <f t="shared" si="140"/>
        <v>0</v>
      </c>
      <c r="AD63" s="124">
        <f t="shared" ref="AD63:AD67" si="180">AH63+AG63+AF63+AE63</f>
        <v>136</v>
      </c>
      <c r="AE63" s="13">
        <f t="shared" ref="AE63:AH67" si="181">P63-K63</f>
        <v>136</v>
      </c>
      <c r="AF63" s="13">
        <f t="shared" si="181"/>
        <v>0</v>
      </c>
      <c r="AG63" s="13">
        <f t="shared" si="181"/>
        <v>0</v>
      </c>
      <c r="AH63" s="13">
        <f t="shared" si="181"/>
        <v>0</v>
      </c>
      <c r="AI63" s="124">
        <f t="shared" ref="AI63:AI102" si="182">SUM(AJ63:AM63)</f>
        <v>136</v>
      </c>
      <c r="AJ63" s="209">
        <f t="shared" ref="AJ63:AM67" si="183">IFERROR(IF(AE63&gt;0,AE63,0),0)</f>
        <v>136</v>
      </c>
      <c r="AK63" s="13">
        <f t="shared" si="183"/>
        <v>0</v>
      </c>
      <c r="AL63" s="13">
        <f t="shared" si="183"/>
        <v>0</v>
      </c>
      <c r="AM63" s="13">
        <f t="shared" si="183"/>
        <v>0</v>
      </c>
      <c r="AN63" s="124">
        <f t="shared" ref="AN63:AN67" si="184">SUM(AO63:AR63)</f>
        <v>0</v>
      </c>
      <c r="AO63" s="13">
        <f t="shared" ref="AO63:AR67" si="185">IFERROR(IF(AE63&lt;0,AE63,0),0)</f>
        <v>0</v>
      </c>
      <c r="AP63" s="13">
        <f t="shared" si="185"/>
        <v>0</v>
      </c>
      <c r="AQ63" s="13">
        <f t="shared" si="185"/>
        <v>0</v>
      </c>
      <c r="AR63" s="13">
        <f t="shared" si="185"/>
        <v>0</v>
      </c>
      <c r="AS63" s="148">
        <f t="shared" ref="AS63:AS67" si="186">AT63+AU63+AV63+AW63</f>
        <v>59</v>
      </c>
      <c r="AT63" s="13">
        <f t="shared" ref="AT63:AW67" si="187">ROUND(P63/$AT$107,0)</f>
        <v>59</v>
      </c>
      <c r="AU63" s="13">
        <f t="shared" si="187"/>
        <v>0</v>
      </c>
      <c r="AV63" s="13">
        <f t="shared" si="187"/>
        <v>0</v>
      </c>
      <c r="AW63" s="13">
        <f t="shared" si="187"/>
        <v>0</v>
      </c>
      <c r="AX63" s="124">
        <f t="shared" ref="AX63:AX67" si="188">SUM(AY63:BB63)</f>
        <v>34</v>
      </c>
      <c r="AY63" s="13">
        <f t="shared" ref="AY63:BB67" si="189">F63-P63</f>
        <v>34</v>
      </c>
      <c r="AZ63" s="13">
        <f t="shared" si="189"/>
        <v>0</v>
      </c>
      <c r="BA63" s="13">
        <f t="shared" si="189"/>
        <v>0</v>
      </c>
      <c r="BB63" s="13">
        <f t="shared" si="189"/>
        <v>0</v>
      </c>
      <c r="BC63" s="233">
        <f t="shared" si="29"/>
        <v>0.6</v>
      </c>
      <c r="BD63" s="234">
        <f t="shared" si="17"/>
        <v>0.6</v>
      </c>
      <c r="BE63" s="234">
        <f t="shared" si="18"/>
        <v>0</v>
      </c>
      <c r="BF63" s="234">
        <f t="shared" si="19"/>
        <v>0</v>
      </c>
      <c r="BG63" s="234">
        <f t="shared" si="20"/>
        <v>0</v>
      </c>
      <c r="BH63" s="124">
        <f t="shared" ref="BH63:BH67" si="190">BI63+BJ63+BK63+BL63</f>
        <v>0</v>
      </c>
      <c r="BI63" s="13"/>
      <c r="BJ63" s="13"/>
      <c r="BK63" s="13"/>
      <c r="BL63" s="13"/>
      <c r="BM63" s="124">
        <f t="shared" ref="BM63:BM67" si="191">SUM(BN63:BQ63)</f>
        <v>0</v>
      </c>
      <c r="BN63" s="13"/>
      <c r="BO63" s="13"/>
      <c r="BP63" s="13"/>
      <c r="BQ63" s="13"/>
      <c r="BR63" s="13"/>
      <c r="BS63" s="13">
        <f>ROUND($BS$107*AJ63,0)</f>
        <v>87</v>
      </c>
      <c r="BT63" s="13">
        <f t="shared" si="139"/>
        <v>0</v>
      </c>
      <c r="BU63" s="124" t="e">
        <f t="shared" ref="BU63:BU67" si="192">SUM(BV63:BY63)</f>
        <v>#REF!</v>
      </c>
      <c r="BV63" s="13" t="e">
        <f>#REF!+BS63+AO63</f>
        <v>#REF!</v>
      </c>
      <c r="BW63" s="13" t="e">
        <f>#REF!</f>
        <v>#REF!</v>
      </c>
      <c r="BX63" s="13" t="e">
        <f>#REF!</f>
        <v>#REF!</v>
      </c>
      <c r="BY63" s="13" t="e">
        <f>#REF!</f>
        <v>#REF!</v>
      </c>
      <c r="BZ63" s="209">
        <f>P63-[5]Итого!BA59</f>
        <v>-251</v>
      </c>
      <c r="CA63" s="209">
        <f>BZ63</f>
        <v>-251</v>
      </c>
      <c r="CB63" s="13" t="e">
        <f>ROUND(CA63*$CB$107,0)</f>
        <v>#REF!</v>
      </c>
      <c r="CC63" s="13"/>
      <c r="CD63" s="13"/>
      <c r="CE63" s="13"/>
      <c r="CF63" s="13"/>
      <c r="CG63" s="13"/>
      <c r="CH63" s="13"/>
      <c r="CI63" s="210" t="e">
        <f>CB63-BV63+BS63</f>
        <v>#REF!</v>
      </c>
    </row>
    <row r="64" spans="1:87" s="3" customFormat="1">
      <c r="A64" s="99">
        <v>42</v>
      </c>
      <c r="B64" s="216" t="s">
        <v>90</v>
      </c>
      <c r="C64" s="53">
        <v>84</v>
      </c>
      <c r="D64" s="13"/>
      <c r="E64" s="124">
        <f t="shared" si="175"/>
        <v>0</v>
      </c>
      <c r="F64" s="13">
        <v>0</v>
      </c>
      <c r="G64" s="13">
        <v>0</v>
      </c>
      <c r="H64" s="13">
        <v>0</v>
      </c>
      <c r="I64" s="13">
        <v>0</v>
      </c>
      <c r="J64" s="124">
        <f t="shared" si="176"/>
        <v>0</v>
      </c>
      <c r="K64" s="13">
        <f t="shared" si="177"/>
        <v>0</v>
      </c>
      <c r="L64" s="13">
        <f t="shared" si="177"/>
        <v>0</v>
      </c>
      <c r="M64" s="13">
        <f t="shared" si="177"/>
        <v>0</v>
      </c>
      <c r="N64" s="13">
        <f t="shared" si="177"/>
        <v>0</v>
      </c>
      <c r="O64" s="124">
        <f t="shared" si="178"/>
        <v>0</v>
      </c>
      <c r="P64" s="13">
        <v>0</v>
      </c>
      <c r="Q64" s="13">
        <v>0</v>
      </c>
      <c r="R64" s="13">
        <v>0</v>
      </c>
      <c r="S64" s="13">
        <v>0</v>
      </c>
      <c r="T64" s="124">
        <f t="shared" si="179"/>
        <v>0</v>
      </c>
      <c r="U64" s="13"/>
      <c r="V64" s="13"/>
      <c r="W64" s="13"/>
      <c r="X64" s="13"/>
      <c r="Y64" s="125">
        <f t="shared" si="140"/>
        <v>0</v>
      </c>
      <c r="Z64" s="14">
        <f t="shared" si="140"/>
        <v>0</v>
      </c>
      <c r="AA64" s="14">
        <f t="shared" si="140"/>
        <v>0</v>
      </c>
      <c r="AB64" s="14">
        <f t="shared" si="140"/>
        <v>0</v>
      </c>
      <c r="AC64" s="14">
        <f t="shared" si="140"/>
        <v>0</v>
      </c>
      <c r="AD64" s="124">
        <f t="shared" si="180"/>
        <v>0</v>
      </c>
      <c r="AE64" s="13">
        <f t="shared" si="181"/>
        <v>0</v>
      </c>
      <c r="AF64" s="13">
        <f t="shared" si="181"/>
        <v>0</v>
      </c>
      <c r="AG64" s="13">
        <f t="shared" si="181"/>
        <v>0</v>
      </c>
      <c r="AH64" s="13">
        <f t="shared" si="181"/>
        <v>0</v>
      </c>
      <c r="AI64" s="124">
        <f t="shared" si="182"/>
        <v>0</v>
      </c>
      <c r="AJ64" s="13">
        <f t="shared" si="183"/>
        <v>0</v>
      </c>
      <c r="AK64" s="13">
        <f t="shared" si="183"/>
        <v>0</v>
      </c>
      <c r="AL64" s="13">
        <f t="shared" si="183"/>
        <v>0</v>
      </c>
      <c r="AM64" s="13">
        <f t="shared" si="183"/>
        <v>0</v>
      </c>
      <c r="AN64" s="124">
        <f t="shared" si="184"/>
        <v>0</v>
      </c>
      <c r="AO64" s="13">
        <f t="shared" si="185"/>
        <v>0</v>
      </c>
      <c r="AP64" s="13">
        <f t="shared" si="185"/>
        <v>0</v>
      </c>
      <c r="AQ64" s="13">
        <f t="shared" si="185"/>
        <v>0</v>
      </c>
      <c r="AR64" s="13">
        <f t="shared" si="185"/>
        <v>0</v>
      </c>
      <c r="AS64" s="148">
        <f t="shared" si="186"/>
        <v>0</v>
      </c>
      <c r="AT64" s="13">
        <f t="shared" si="187"/>
        <v>0</v>
      </c>
      <c r="AU64" s="13">
        <f t="shared" si="187"/>
        <v>0</v>
      </c>
      <c r="AV64" s="13">
        <f t="shared" si="187"/>
        <v>0</v>
      </c>
      <c r="AW64" s="13">
        <f t="shared" si="187"/>
        <v>0</v>
      </c>
      <c r="AX64" s="124">
        <f t="shared" si="188"/>
        <v>0</v>
      </c>
      <c r="AY64" s="13">
        <f t="shared" si="189"/>
        <v>0</v>
      </c>
      <c r="AZ64" s="13">
        <f t="shared" si="189"/>
        <v>0</v>
      </c>
      <c r="BA64" s="13">
        <f t="shared" si="189"/>
        <v>0</v>
      </c>
      <c r="BB64" s="13">
        <f t="shared" si="189"/>
        <v>0</v>
      </c>
      <c r="BC64" s="233">
        <f t="shared" si="29"/>
        <v>0</v>
      </c>
      <c r="BD64" s="234">
        <f t="shared" si="17"/>
        <v>0</v>
      </c>
      <c r="BE64" s="234">
        <f t="shared" si="18"/>
        <v>0</v>
      </c>
      <c r="BF64" s="234">
        <f t="shared" si="19"/>
        <v>0</v>
      </c>
      <c r="BG64" s="234">
        <f t="shared" si="20"/>
        <v>0</v>
      </c>
      <c r="BH64" s="124">
        <f t="shared" si="190"/>
        <v>0</v>
      </c>
      <c r="BI64" s="13"/>
      <c r="BJ64" s="13"/>
      <c r="BK64" s="13"/>
      <c r="BL64" s="13"/>
      <c r="BM64" s="124">
        <f t="shared" si="191"/>
        <v>0</v>
      </c>
      <c r="BN64" s="13"/>
      <c r="BO64" s="13"/>
      <c r="BP64" s="13"/>
      <c r="BQ64" s="13"/>
      <c r="BR64" s="13"/>
      <c r="BS64" s="13">
        <f>ROUND($BS$107*AJ64,0)</f>
        <v>0</v>
      </c>
      <c r="BT64" s="13">
        <f t="shared" si="139"/>
        <v>0</v>
      </c>
      <c r="BU64" s="124" t="e">
        <f t="shared" si="192"/>
        <v>#REF!</v>
      </c>
      <c r="BV64" s="13" t="e">
        <f>#REF!+BS64+AO64</f>
        <v>#REF!</v>
      </c>
      <c r="BW64" s="13" t="e">
        <f>#REF!</f>
        <v>#REF!</v>
      </c>
      <c r="BX64" s="13" t="e">
        <f>#REF!</f>
        <v>#REF!</v>
      </c>
      <c r="BY64" s="13" t="e">
        <f>#REF!</f>
        <v>#REF!</v>
      </c>
      <c r="BZ64" s="13">
        <f>P64-[5]Итого!BA60</f>
        <v>0</v>
      </c>
      <c r="CA64" s="13"/>
      <c r="CB64" s="13" t="e">
        <f>ROUND(CA64*$CB$107,0)</f>
        <v>#REF!</v>
      </c>
      <c r="CC64" s="13"/>
      <c r="CD64" s="13"/>
      <c r="CE64" s="13"/>
      <c r="CF64" s="13"/>
      <c r="CG64" s="13"/>
      <c r="CH64" s="13"/>
    </row>
    <row r="65" spans="1:87" s="3" customFormat="1">
      <c r="A65" s="99">
        <v>43</v>
      </c>
      <c r="B65" s="216" t="s">
        <v>91</v>
      </c>
      <c r="C65" s="47" t="s">
        <v>92</v>
      </c>
      <c r="D65" s="13"/>
      <c r="E65" s="124">
        <f t="shared" si="175"/>
        <v>0</v>
      </c>
      <c r="F65" s="13">
        <v>0</v>
      </c>
      <c r="G65" s="13">
        <v>0</v>
      </c>
      <c r="H65" s="13">
        <v>0</v>
      </c>
      <c r="I65" s="13">
        <v>0</v>
      </c>
      <c r="J65" s="124">
        <f t="shared" si="176"/>
        <v>0</v>
      </c>
      <c r="K65" s="13">
        <f t="shared" si="177"/>
        <v>0</v>
      </c>
      <c r="L65" s="13">
        <f t="shared" si="177"/>
        <v>0</v>
      </c>
      <c r="M65" s="13">
        <f t="shared" si="177"/>
        <v>0</v>
      </c>
      <c r="N65" s="13">
        <f t="shared" si="177"/>
        <v>0</v>
      </c>
      <c r="O65" s="124">
        <f t="shared" si="178"/>
        <v>0</v>
      </c>
      <c r="P65" s="13">
        <v>0</v>
      </c>
      <c r="Q65" s="13">
        <v>0</v>
      </c>
      <c r="R65" s="13">
        <v>0</v>
      </c>
      <c r="S65" s="13">
        <v>0</v>
      </c>
      <c r="T65" s="124">
        <f t="shared" si="179"/>
        <v>0</v>
      </c>
      <c r="U65" s="13"/>
      <c r="V65" s="13"/>
      <c r="W65" s="13"/>
      <c r="X65" s="13"/>
      <c r="Y65" s="125">
        <f t="shared" si="140"/>
        <v>0</v>
      </c>
      <c r="Z65" s="14">
        <f t="shared" si="140"/>
        <v>0</v>
      </c>
      <c r="AA65" s="14">
        <f t="shared" si="140"/>
        <v>0</v>
      </c>
      <c r="AB65" s="14">
        <f t="shared" si="140"/>
        <v>0</v>
      </c>
      <c r="AC65" s="14">
        <f t="shared" si="140"/>
        <v>0</v>
      </c>
      <c r="AD65" s="124">
        <f t="shared" si="180"/>
        <v>0</v>
      </c>
      <c r="AE65" s="13">
        <f t="shared" si="181"/>
        <v>0</v>
      </c>
      <c r="AF65" s="13">
        <f t="shared" si="181"/>
        <v>0</v>
      </c>
      <c r="AG65" s="13">
        <f t="shared" si="181"/>
        <v>0</v>
      </c>
      <c r="AH65" s="13">
        <f t="shared" si="181"/>
        <v>0</v>
      </c>
      <c r="AI65" s="124">
        <f t="shared" si="182"/>
        <v>0</v>
      </c>
      <c r="AJ65" s="13">
        <f t="shared" si="183"/>
        <v>0</v>
      </c>
      <c r="AK65" s="13">
        <f t="shared" si="183"/>
        <v>0</v>
      </c>
      <c r="AL65" s="13">
        <f t="shared" si="183"/>
        <v>0</v>
      </c>
      <c r="AM65" s="13">
        <f t="shared" si="183"/>
        <v>0</v>
      </c>
      <c r="AN65" s="124">
        <f t="shared" si="184"/>
        <v>0</v>
      </c>
      <c r="AO65" s="13">
        <f t="shared" si="185"/>
        <v>0</v>
      </c>
      <c r="AP65" s="13">
        <f t="shared" si="185"/>
        <v>0</v>
      </c>
      <c r="AQ65" s="13">
        <f t="shared" si="185"/>
        <v>0</v>
      </c>
      <c r="AR65" s="13">
        <f t="shared" si="185"/>
        <v>0</v>
      </c>
      <c r="AS65" s="148">
        <f t="shared" si="186"/>
        <v>0</v>
      </c>
      <c r="AT65" s="13">
        <f t="shared" si="187"/>
        <v>0</v>
      </c>
      <c r="AU65" s="13">
        <f t="shared" si="187"/>
        <v>0</v>
      </c>
      <c r="AV65" s="13">
        <f t="shared" si="187"/>
        <v>0</v>
      </c>
      <c r="AW65" s="13">
        <f t="shared" si="187"/>
        <v>0</v>
      </c>
      <c r="AX65" s="124">
        <f t="shared" si="188"/>
        <v>0</v>
      </c>
      <c r="AY65" s="13">
        <f t="shared" si="189"/>
        <v>0</v>
      </c>
      <c r="AZ65" s="13">
        <f t="shared" si="189"/>
        <v>0</v>
      </c>
      <c r="BA65" s="13">
        <f t="shared" si="189"/>
        <v>0</v>
      </c>
      <c r="BB65" s="13">
        <f t="shared" si="189"/>
        <v>0</v>
      </c>
      <c r="BC65" s="233">
        <f t="shared" si="29"/>
        <v>0</v>
      </c>
      <c r="BD65" s="234">
        <f t="shared" si="17"/>
        <v>0</v>
      </c>
      <c r="BE65" s="234">
        <f t="shared" si="18"/>
        <v>0</v>
      </c>
      <c r="BF65" s="234">
        <f t="shared" si="19"/>
        <v>0</v>
      </c>
      <c r="BG65" s="234">
        <f t="shared" si="20"/>
        <v>0</v>
      </c>
      <c r="BH65" s="124">
        <f t="shared" si="190"/>
        <v>0</v>
      </c>
      <c r="BI65" s="13"/>
      <c r="BJ65" s="13"/>
      <c r="BK65" s="13"/>
      <c r="BL65" s="13"/>
      <c r="BM65" s="124">
        <f t="shared" si="191"/>
        <v>0</v>
      </c>
      <c r="BN65" s="13"/>
      <c r="BO65" s="13"/>
      <c r="BP65" s="13"/>
      <c r="BQ65" s="13"/>
      <c r="BR65" s="13"/>
      <c r="BS65" s="13">
        <f>ROUND($BS$107*AJ65,0)</f>
        <v>0</v>
      </c>
      <c r="BT65" s="13">
        <f t="shared" si="139"/>
        <v>0</v>
      </c>
      <c r="BU65" s="124" t="e">
        <f t="shared" si="192"/>
        <v>#REF!</v>
      </c>
      <c r="BV65" s="13" t="e">
        <f>#REF!+BS65+AO65</f>
        <v>#REF!</v>
      </c>
      <c r="BW65" s="13" t="e">
        <f>#REF!</f>
        <v>#REF!</v>
      </c>
      <c r="BX65" s="13" t="e">
        <f>#REF!</f>
        <v>#REF!</v>
      </c>
      <c r="BY65" s="13" t="e">
        <f>#REF!</f>
        <v>#REF!</v>
      </c>
      <c r="BZ65" s="13">
        <f>P65-[5]Итого!BA61</f>
        <v>0</v>
      </c>
      <c r="CA65" s="13"/>
      <c r="CB65" s="13" t="e">
        <f>ROUND(CA65*$CB$107,0)</f>
        <v>#REF!</v>
      </c>
      <c r="CC65" s="13"/>
      <c r="CD65" s="13"/>
      <c r="CE65" s="13"/>
      <c r="CF65" s="13"/>
      <c r="CG65" s="13"/>
      <c r="CH65" s="13"/>
    </row>
    <row r="66" spans="1:87" s="3" customFormat="1">
      <c r="A66" s="99">
        <v>44</v>
      </c>
      <c r="B66" s="216" t="s">
        <v>93</v>
      </c>
      <c r="C66" s="47" t="s">
        <v>94</v>
      </c>
      <c r="D66" s="13"/>
      <c r="E66" s="124">
        <f t="shared" si="175"/>
        <v>264</v>
      </c>
      <c r="F66" s="13">
        <v>132</v>
      </c>
      <c r="G66" s="13">
        <v>0</v>
      </c>
      <c r="H66" s="13">
        <v>102</v>
      </c>
      <c r="I66" s="13">
        <v>30</v>
      </c>
      <c r="J66" s="124">
        <f t="shared" si="176"/>
        <v>176</v>
      </c>
      <c r="K66" s="13">
        <f t="shared" si="177"/>
        <v>88</v>
      </c>
      <c r="L66" s="13">
        <f t="shared" si="177"/>
        <v>0</v>
      </c>
      <c r="M66" s="13">
        <f t="shared" si="177"/>
        <v>68</v>
      </c>
      <c r="N66" s="13">
        <f t="shared" si="177"/>
        <v>20</v>
      </c>
      <c r="O66" s="124">
        <f t="shared" si="178"/>
        <v>127</v>
      </c>
      <c r="P66" s="13">
        <v>35</v>
      </c>
      <c r="Q66" s="13">
        <v>0</v>
      </c>
      <c r="R66" s="13">
        <v>73</v>
      </c>
      <c r="S66" s="13">
        <v>19</v>
      </c>
      <c r="T66" s="124">
        <f t="shared" si="179"/>
        <v>0</v>
      </c>
      <c r="U66" s="13"/>
      <c r="V66" s="13"/>
      <c r="W66" s="13"/>
      <c r="X66" s="13"/>
      <c r="Y66" s="125">
        <f t="shared" si="140"/>
        <v>72.16</v>
      </c>
      <c r="Z66" s="14">
        <f t="shared" si="140"/>
        <v>39.770000000000003</v>
      </c>
      <c r="AA66" s="14">
        <f t="shared" si="140"/>
        <v>0</v>
      </c>
      <c r="AB66" s="14">
        <f t="shared" si="140"/>
        <v>107.35</v>
      </c>
      <c r="AC66" s="14">
        <f t="shared" si="140"/>
        <v>95</v>
      </c>
      <c r="AD66" s="124">
        <f t="shared" si="180"/>
        <v>-49</v>
      </c>
      <c r="AE66" s="13">
        <f t="shared" si="181"/>
        <v>-53</v>
      </c>
      <c r="AF66" s="13">
        <f t="shared" si="181"/>
        <v>0</v>
      </c>
      <c r="AG66" s="13">
        <f t="shared" si="181"/>
        <v>5</v>
      </c>
      <c r="AH66" s="13">
        <f t="shared" si="181"/>
        <v>-1</v>
      </c>
      <c r="AI66" s="124">
        <f t="shared" si="182"/>
        <v>5</v>
      </c>
      <c r="AJ66" s="209">
        <f t="shared" si="183"/>
        <v>0</v>
      </c>
      <c r="AK66" s="13">
        <f t="shared" si="183"/>
        <v>0</v>
      </c>
      <c r="AL66" s="13">
        <f t="shared" si="183"/>
        <v>5</v>
      </c>
      <c r="AM66" s="13">
        <f t="shared" si="183"/>
        <v>0</v>
      </c>
      <c r="AN66" s="124">
        <f t="shared" si="184"/>
        <v>-54</v>
      </c>
      <c r="AO66" s="13">
        <f t="shared" si="185"/>
        <v>-53</v>
      </c>
      <c r="AP66" s="13">
        <f t="shared" si="185"/>
        <v>0</v>
      </c>
      <c r="AQ66" s="13">
        <f t="shared" si="185"/>
        <v>0</v>
      </c>
      <c r="AR66" s="13">
        <f t="shared" si="185"/>
        <v>-1</v>
      </c>
      <c r="AS66" s="148">
        <f t="shared" si="186"/>
        <v>15</v>
      </c>
      <c r="AT66" s="13">
        <f t="shared" si="187"/>
        <v>4</v>
      </c>
      <c r="AU66" s="13">
        <f t="shared" si="187"/>
        <v>0</v>
      </c>
      <c r="AV66" s="13">
        <f t="shared" si="187"/>
        <v>9</v>
      </c>
      <c r="AW66" s="13">
        <f t="shared" si="187"/>
        <v>2</v>
      </c>
      <c r="AX66" s="124">
        <f t="shared" si="188"/>
        <v>137</v>
      </c>
      <c r="AY66" s="13">
        <f t="shared" si="189"/>
        <v>97</v>
      </c>
      <c r="AZ66" s="13">
        <f t="shared" si="189"/>
        <v>0</v>
      </c>
      <c r="BA66" s="13">
        <f t="shared" si="189"/>
        <v>29</v>
      </c>
      <c r="BB66" s="13">
        <f t="shared" si="189"/>
        <v>11</v>
      </c>
      <c r="BC66" s="233">
        <f t="shared" si="29"/>
        <v>9.1</v>
      </c>
      <c r="BD66" s="234">
        <f t="shared" si="17"/>
        <v>24.3</v>
      </c>
      <c r="BE66" s="234">
        <f t="shared" si="18"/>
        <v>0</v>
      </c>
      <c r="BF66" s="234">
        <f t="shared" si="19"/>
        <v>3.2</v>
      </c>
      <c r="BG66" s="234">
        <f t="shared" si="20"/>
        <v>5.5</v>
      </c>
      <c r="BH66" s="124">
        <f t="shared" si="190"/>
        <v>0</v>
      </c>
      <c r="BI66" s="13"/>
      <c r="BJ66" s="13"/>
      <c r="BK66" s="13"/>
      <c r="BL66" s="13"/>
      <c r="BM66" s="124">
        <f t="shared" si="191"/>
        <v>0</v>
      </c>
      <c r="BN66" s="13"/>
      <c r="BO66" s="13"/>
      <c r="BP66" s="13"/>
      <c r="BQ66" s="13"/>
      <c r="BR66" s="15"/>
      <c r="BS66" s="13">
        <f>ROUND($BS$107*AJ66,0)</f>
        <v>0</v>
      </c>
      <c r="BT66" s="13">
        <f t="shared" si="139"/>
        <v>-53</v>
      </c>
      <c r="BU66" s="124" t="e">
        <f t="shared" si="192"/>
        <v>#REF!</v>
      </c>
      <c r="BV66" s="13" t="e">
        <f>#REF!+BS66+AO66</f>
        <v>#REF!</v>
      </c>
      <c r="BW66" s="13" t="e">
        <f>#REF!</f>
        <v>#REF!</v>
      </c>
      <c r="BX66" s="13" t="e">
        <f>#REF!</f>
        <v>#REF!</v>
      </c>
      <c r="BY66" s="13" t="e">
        <f>#REF!</f>
        <v>#REF!</v>
      </c>
      <c r="BZ66" s="209">
        <f>P66-[5]Итого!BA62</f>
        <v>-152</v>
      </c>
      <c r="CA66" s="209">
        <f>BZ66</f>
        <v>-152</v>
      </c>
      <c r="CB66" s="13" t="e">
        <f>ROUND(CA66*$CB$107,0)</f>
        <v>#REF!</v>
      </c>
      <c r="CC66" s="13"/>
      <c r="CD66" s="13"/>
      <c r="CE66" s="13"/>
      <c r="CF66" s="13"/>
      <c r="CG66" s="13"/>
      <c r="CH66" s="13"/>
      <c r="CI66" s="210" t="e">
        <f>CB66-BV66+BS66</f>
        <v>#REF!</v>
      </c>
    </row>
    <row r="67" spans="1:87" s="3" customFormat="1">
      <c r="A67" s="99">
        <v>45</v>
      </c>
      <c r="B67" s="216" t="s">
        <v>95</v>
      </c>
      <c r="C67" s="47" t="s">
        <v>96</v>
      </c>
      <c r="D67" s="13"/>
      <c r="E67" s="124">
        <f t="shared" si="175"/>
        <v>0</v>
      </c>
      <c r="F67" s="13">
        <v>0</v>
      </c>
      <c r="G67" s="13">
        <v>0</v>
      </c>
      <c r="H67" s="13">
        <v>0</v>
      </c>
      <c r="I67" s="13">
        <v>0</v>
      </c>
      <c r="J67" s="124">
        <f t="shared" si="176"/>
        <v>0</v>
      </c>
      <c r="K67" s="13">
        <f t="shared" si="177"/>
        <v>0</v>
      </c>
      <c r="L67" s="13">
        <f t="shared" si="177"/>
        <v>0</v>
      </c>
      <c r="M67" s="13">
        <f t="shared" si="177"/>
        <v>0</v>
      </c>
      <c r="N67" s="13">
        <f t="shared" si="177"/>
        <v>0</v>
      </c>
      <c r="O67" s="124">
        <f t="shared" si="178"/>
        <v>0</v>
      </c>
      <c r="P67" s="13">
        <v>0</v>
      </c>
      <c r="Q67" s="13">
        <v>0</v>
      </c>
      <c r="R67" s="13">
        <v>0</v>
      </c>
      <c r="S67" s="13">
        <v>0</v>
      </c>
      <c r="T67" s="124">
        <f t="shared" si="179"/>
        <v>0</v>
      </c>
      <c r="U67" s="13"/>
      <c r="V67" s="13"/>
      <c r="W67" s="13"/>
      <c r="X67" s="13"/>
      <c r="Y67" s="125">
        <f t="shared" si="140"/>
        <v>0</v>
      </c>
      <c r="Z67" s="14">
        <f t="shared" si="140"/>
        <v>0</v>
      </c>
      <c r="AA67" s="14">
        <f t="shared" si="140"/>
        <v>0</v>
      </c>
      <c r="AB67" s="14">
        <f t="shared" si="140"/>
        <v>0</v>
      </c>
      <c r="AC67" s="14">
        <f t="shared" si="140"/>
        <v>0</v>
      </c>
      <c r="AD67" s="124">
        <f t="shared" si="180"/>
        <v>0</v>
      </c>
      <c r="AE67" s="13">
        <f t="shared" si="181"/>
        <v>0</v>
      </c>
      <c r="AF67" s="13">
        <f t="shared" si="181"/>
        <v>0</v>
      </c>
      <c r="AG67" s="13">
        <f t="shared" si="181"/>
        <v>0</v>
      </c>
      <c r="AH67" s="13">
        <f t="shared" si="181"/>
        <v>0</v>
      </c>
      <c r="AI67" s="124">
        <f t="shared" si="182"/>
        <v>0</v>
      </c>
      <c r="AJ67" s="13">
        <f t="shared" si="183"/>
        <v>0</v>
      </c>
      <c r="AK67" s="13">
        <f t="shared" si="183"/>
        <v>0</v>
      </c>
      <c r="AL67" s="13">
        <f t="shared" si="183"/>
        <v>0</v>
      </c>
      <c r="AM67" s="13">
        <f t="shared" si="183"/>
        <v>0</v>
      </c>
      <c r="AN67" s="124">
        <f t="shared" si="184"/>
        <v>0</v>
      </c>
      <c r="AO67" s="13">
        <f t="shared" si="185"/>
        <v>0</v>
      </c>
      <c r="AP67" s="13">
        <f t="shared" si="185"/>
        <v>0</v>
      </c>
      <c r="AQ67" s="13">
        <f t="shared" si="185"/>
        <v>0</v>
      </c>
      <c r="AR67" s="13">
        <f t="shared" si="185"/>
        <v>0</v>
      </c>
      <c r="AS67" s="148">
        <f t="shared" si="186"/>
        <v>0</v>
      </c>
      <c r="AT67" s="13">
        <f t="shared" si="187"/>
        <v>0</v>
      </c>
      <c r="AU67" s="13">
        <f t="shared" si="187"/>
        <v>0</v>
      </c>
      <c r="AV67" s="13">
        <f t="shared" si="187"/>
        <v>0</v>
      </c>
      <c r="AW67" s="13">
        <f t="shared" si="187"/>
        <v>0</v>
      </c>
      <c r="AX67" s="124">
        <f t="shared" si="188"/>
        <v>0</v>
      </c>
      <c r="AY67" s="13">
        <f t="shared" si="189"/>
        <v>0</v>
      </c>
      <c r="AZ67" s="13">
        <f t="shared" si="189"/>
        <v>0</v>
      </c>
      <c r="BA67" s="13">
        <f t="shared" si="189"/>
        <v>0</v>
      </c>
      <c r="BB67" s="13">
        <f t="shared" si="189"/>
        <v>0</v>
      </c>
      <c r="BC67" s="233">
        <f t="shared" si="29"/>
        <v>0</v>
      </c>
      <c r="BD67" s="234">
        <f t="shared" si="17"/>
        <v>0</v>
      </c>
      <c r="BE67" s="234">
        <f t="shared" si="18"/>
        <v>0</v>
      </c>
      <c r="BF67" s="234">
        <f t="shared" si="19"/>
        <v>0</v>
      </c>
      <c r="BG67" s="234">
        <f t="shared" si="20"/>
        <v>0</v>
      </c>
      <c r="BH67" s="124">
        <f t="shared" si="190"/>
        <v>0</v>
      </c>
      <c r="BI67" s="13"/>
      <c r="BJ67" s="13"/>
      <c r="BK67" s="13"/>
      <c r="BL67" s="13"/>
      <c r="BM67" s="124">
        <f t="shared" si="191"/>
        <v>0</v>
      </c>
      <c r="BN67" s="13"/>
      <c r="BO67" s="13"/>
      <c r="BP67" s="13"/>
      <c r="BQ67" s="13"/>
      <c r="BR67" s="13"/>
      <c r="BS67" s="13">
        <f>ROUND($BS$107*AJ67,0)</f>
        <v>0</v>
      </c>
      <c r="BT67" s="13">
        <f t="shared" si="139"/>
        <v>0</v>
      </c>
      <c r="BU67" s="124" t="e">
        <f t="shared" si="192"/>
        <v>#REF!</v>
      </c>
      <c r="BV67" s="13" t="e">
        <f>#REF!+BS67+AO67</f>
        <v>#REF!</v>
      </c>
      <c r="BW67" s="13" t="e">
        <f>#REF!</f>
        <v>#REF!</v>
      </c>
      <c r="BX67" s="13" t="e">
        <f>#REF!</f>
        <v>#REF!</v>
      </c>
      <c r="BY67" s="13" t="e">
        <f>#REF!</f>
        <v>#REF!</v>
      </c>
      <c r="BZ67" s="13">
        <f>P67-[5]Итого!BA63</f>
        <v>0</v>
      </c>
      <c r="CA67" s="13"/>
      <c r="CB67" s="13" t="e">
        <f>ROUND(CA67*$CB$107,0)</f>
        <v>#REF!</v>
      </c>
      <c r="CC67" s="13"/>
      <c r="CD67" s="13"/>
      <c r="CE67" s="13"/>
      <c r="CF67" s="13"/>
      <c r="CG67" s="13"/>
      <c r="CH67" s="13"/>
    </row>
    <row r="68" spans="1:87" s="3" customFormat="1">
      <c r="A68" s="101"/>
      <c r="B68" s="267" t="s">
        <v>98</v>
      </c>
      <c r="C68" s="50"/>
      <c r="D68" s="23"/>
      <c r="E68" s="23">
        <f t="shared" ref="E68:X68" si="193">SUM(E63:E67)</f>
        <v>773</v>
      </c>
      <c r="F68" s="23">
        <v>641</v>
      </c>
      <c r="G68" s="23">
        <v>0</v>
      </c>
      <c r="H68" s="23">
        <v>102</v>
      </c>
      <c r="I68" s="23">
        <v>30</v>
      </c>
      <c r="J68" s="23">
        <f t="shared" si="193"/>
        <v>515</v>
      </c>
      <c r="K68" s="23">
        <f t="shared" si="193"/>
        <v>427</v>
      </c>
      <c r="L68" s="23">
        <f t="shared" si="193"/>
        <v>0</v>
      </c>
      <c r="M68" s="23">
        <f t="shared" si="193"/>
        <v>68</v>
      </c>
      <c r="N68" s="23">
        <f t="shared" si="193"/>
        <v>20</v>
      </c>
      <c r="O68" s="23">
        <f t="shared" si="193"/>
        <v>602</v>
      </c>
      <c r="P68" s="23">
        <f t="shared" si="193"/>
        <v>510</v>
      </c>
      <c r="Q68" s="23">
        <f t="shared" si="193"/>
        <v>0</v>
      </c>
      <c r="R68" s="23">
        <f t="shared" si="193"/>
        <v>73</v>
      </c>
      <c r="S68" s="23">
        <f t="shared" si="193"/>
        <v>19</v>
      </c>
      <c r="T68" s="23">
        <f t="shared" si="193"/>
        <v>0</v>
      </c>
      <c r="U68" s="23">
        <f t="shared" si="193"/>
        <v>0</v>
      </c>
      <c r="V68" s="23">
        <f t="shared" si="193"/>
        <v>0</v>
      </c>
      <c r="W68" s="23">
        <f t="shared" si="193"/>
        <v>0</v>
      </c>
      <c r="X68" s="23">
        <f t="shared" si="193"/>
        <v>0</v>
      </c>
      <c r="Y68" s="24">
        <f t="shared" si="140"/>
        <v>116.89</v>
      </c>
      <c r="Z68" s="24">
        <f t="shared" si="140"/>
        <v>119.44</v>
      </c>
      <c r="AA68" s="24">
        <f t="shared" si="140"/>
        <v>0</v>
      </c>
      <c r="AB68" s="24">
        <f t="shared" si="140"/>
        <v>107.35</v>
      </c>
      <c r="AC68" s="24">
        <f t="shared" si="140"/>
        <v>95</v>
      </c>
      <c r="AD68" s="23">
        <f t="shared" ref="AD68:BB68" si="194">SUM(AD63:AD67)</f>
        <v>87</v>
      </c>
      <c r="AE68" s="23">
        <f t="shared" si="194"/>
        <v>83</v>
      </c>
      <c r="AF68" s="23">
        <f t="shared" si="194"/>
        <v>0</v>
      </c>
      <c r="AG68" s="23">
        <f t="shared" si="194"/>
        <v>5</v>
      </c>
      <c r="AH68" s="23">
        <f t="shared" si="194"/>
        <v>-1</v>
      </c>
      <c r="AI68" s="23">
        <f t="shared" si="194"/>
        <v>141</v>
      </c>
      <c r="AJ68" s="23">
        <f t="shared" si="194"/>
        <v>136</v>
      </c>
      <c r="AK68" s="23">
        <f t="shared" si="194"/>
        <v>0</v>
      </c>
      <c r="AL68" s="23">
        <f t="shared" si="194"/>
        <v>5</v>
      </c>
      <c r="AM68" s="23">
        <f t="shared" si="194"/>
        <v>0</v>
      </c>
      <c r="AN68" s="23">
        <f t="shared" si="194"/>
        <v>-54</v>
      </c>
      <c r="AO68" s="23">
        <f t="shared" si="194"/>
        <v>-53</v>
      </c>
      <c r="AP68" s="23">
        <f t="shared" si="194"/>
        <v>0</v>
      </c>
      <c r="AQ68" s="23">
        <f t="shared" si="194"/>
        <v>0</v>
      </c>
      <c r="AR68" s="23">
        <f t="shared" si="194"/>
        <v>-1</v>
      </c>
      <c r="AS68" s="23">
        <f t="shared" si="194"/>
        <v>74</v>
      </c>
      <c r="AT68" s="23">
        <f t="shared" si="194"/>
        <v>63</v>
      </c>
      <c r="AU68" s="23">
        <f t="shared" si="194"/>
        <v>0</v>
      </c>
      <c r="AV68" s="23">
        <f t="shared" si="194"/>
        <v>9</v>
      </c>
      <c r="AW68" s="23">
        <f t="shared" si="194"/>
        <v>2</v>
      </c>
      <c r="AX68" s="23">
        <f t="shared" si="194"/>
        <v>171</v>
      </c>
      <c r="AY68" s="23">
        <f t="shared" si="194"/>
        <v>131</v>
      </c>
      <c r="AZ68" s="23">
        <f t="shared" si="194"/>
        <v>0</v>
      </c>
      <c r="BA68" s="23">
        <f t="shared" si="194"/>
        <v>29</v>
      </c>
      <c r="BB68" s="23">
        <f t="shared" si="194"/>
        <v>11</v>
      </c>
      <c r="BC68" s="235">
        <f t="shared" si="29"/>
        <v>2.2999999999999998</v>
      </c>
      <c r="BD68" s="235">
        <f t="shared" si="17"/>
        <v>2.1</v>
      </c>
      <c r="BE68" s="235">
        <f t="shared" si="18"/>
        <v>0</v>
      </c>
      <c r="BF68" s="235">
        <f t="shared" si="19"/>
        <v>3.2</v>
      </c>
      <c r="BG68" s="235">
        <f t="shared" si="20"/>
        <v>5.5</v>
      </c>
      <c r="BH68" s="23">
        <f t="shared" ref="BH68:BL68" si="195">SUM(BH63:BH67)</f>
        <v>0</v>
      </c>
      <c r="BI68" s="23">
        <f t="shared" si="195"/>
        <v>0</v>
      </c>
      <c r="BJ68" s="23">
        <f t="shared" si="195"/>
        <v>0</v>
      </c>
      <c r="BK68" s="23">
        <f t="shared" si="195"/>
        <v>0</v>
      </c>
      <c r="BL68" s="23">
        <f t="shared" si="195"/>
        <v>0</v>
      </c>
      <c r="BM68" s="23">
        <f t="shared" ref="BM68:BQ68" si="196">SUM(BM63:BM67)</f>
        <v>0</v>
      </c>
      <c r="BN68" s="23">
        <f t="shared" si="196"/>
        <v>0</v>
      </c>
      <c r="BO68" s="23">
        <f t="shared" si="196"/>
        <v>0</v>
      </c>
      <c r="BP68" s="23">
        <f t="shared" si="196"/>
        <v>0</v>
      </c>
      <c r="BQ68" s="23">
        <f t="shared" si="196"/>
        <v>0</v>
      </c>
      <c r="BR68" s="23"/>
      <c r="BS68" s="23">
        <f>SUM(BS63:BS67)</f>
        <v>87</v>
      </c>
      <c r="BT68" s="23">
        <f t="shared" si="139"/>
        <v>-53</v>
      </c>
      <c r="BU68" s="23" t="e">
        <f t="shared" ref="BU68:CI68" si="197">SUM(BU63:BU67)</f>
        <v>#REF!</v>
      </c>
      <c r="BV68" s="23" t="e">
        <f t="shared" si="197"/>
        <v>#REF!</v>
      </c>
      <c r="BW68" s="23" t="e">
        <f t="shared" si="197"/>
        <v>#REF!</v>
      </c>
      <c r="BX68" s="23" t="e">
        <f t="shared" si="197"/>
        <v>#REF!</v>
      </c>
      <c r="BY68" s="23" t="e">
        <f t="shared" si="197"/>
        <v>#REF!</v>
      </c>
      <c r="BZ68" s="23">
        <f t="shared" si="197"/>
        <v>-403</v>
      </c>
      <c r="CA68" s="23">
        <f t="shared" si="197"/>
        <v>-403</v>
      </c>
      <c r="CB68" s="23" t="e">
        <f t="shared" si="197"/>
        <v>#REF!</v>
      </c>
      <c r="CC68" s="23">
        <f t="shared" si="197"/>
        <v>0</v>
      </c>
      <c r="CD68" s="23">
        <f t="shared" si="197"/>
        <v>0</v>
      </c>
      <c r="CE68" s="23">
        <f t="shared" si="197"/>
        <v>0</v>
      </c>
      <c r="CF68" s="23">
        <f t="shared" si="197"/>
        <v>0</v>
      </c>
      <c r="CG68" s="23">
        <f t="shared" si="197"/>
        <v>0</v>
      </c>
      <c r="CH68" s="23">
        <f t="shared" si="197"/>
        <v>0</v>
      </c>
      <c r="CI68" s="23" t="e">
        <f t="shared" si="197"/>
        <v>#REF!</v>
      </c>
    </row>
    <row r="69" spans="1:87" s="3" customFormat="1">
      <c r="A69" s="99">
        <v>46</v>
      </c>
      <c r="B69" s="216" t="s">
        <v>212</v>
      </c>
      <c r="C69" s="47" t="s">
        <v>97</v>
      </c>
      <c r="D69" s="13"/>
      <c r="E69" s="124">
        <f t="shared" si="175"/>
        <v>0</v>
      </c>
      <c r="F69" s="13">
        <v>0</v>
      </c>
      <c r="G69" s="13">
        <v>0</v>
      </c>
      <c r="H69" s="13">
        <v>0</v>
      </c>
      <c r="I69" s="13">
        <v>0</v>
      </c>
      <c r="J69" s="124">
        <f t="shared" ref="J69:J102" si="198">SUM(K69:N69)</f>
        <v>0</v>
      </c>
      <c r="K69" s="13">
        <f t="shared" ref="K69:K102" si="199">ROUND(F69/12*$K$107,0)</f>
        <v>0</v>
      </c>
      <c r="L69" s="13">
        <f t="shared" ref="L69:L102" si="200">ROUND(G69/12*$K$107,0)</f>
        <v>0</v>
      </c>
      <c r="M69" s="13">
        <f t="shared" ref="M69:M102" si="201">ROUND(H69/12*$K$107,0)</f>
        <v>0</v>
      </c>
      <c r="N69" s="13">
        <f t="shared" ref="N69:N102" si="202">ROUND(I69/12*$K$107,0)</f>
        <v>0</v>
      </c>
      <c r="O69" s="124">
        <f t="shared" si="178"/>
        <v>0</v>
      </c>
      <c r="P69" s="13">
        <v>0</v>
      </c>
      <c r="Q69" s="13">
        <v>0</v>
      </c>
      <c r="R69" s="13">
        <v>0</v>
      </c>
      <c r="S69" s="13">
        <v>0</v>
      </c>
      <c r="T69" s="124">
        <f t="shared" si="179"/>
        <v>0</v>
      </c>
      <c r="U69" s="13"/>
      <c r="V69" s="13"/>
      <c r="W69" s="13"/>
      <c r="X69" s="13"/>
      <c r="Y69" s="125">
        <f t="shared" si="140"/>
        <v>0</v>
      </c>
      <c r="Z69" s="14">
        <f t="shared" si="140"/>
        <v>0</v>
      </c>
      <c r="AA69" s="14">
        <f t="shared" si="140"/>
        <v>0</v>
      </c>
      <c r="AB69" s="14">
        <f t="shared" si="140"/>
        <v>0</v>
      </c>
      <c r="AC69" s="14">
        <f t="shared" si="140"/>
        <v>0</v>
      </c>
      <c r="AD69" s="124">
        <f t="shared" ref="AD69:AD102" si="203">AH69+AG69+AF69+AE69</f>
        <v>0</v>
      </c>
      <c r="AE69" s="13">
        <f t="shared" ref="AE69:AH102" si="204">P69-K69</f>
        <v>0</v>
      </c>
      <c r="AF69" s="13">
        <f t="shared" si="204"/>
        <v>0</v>
      </c>
      <c r="AG69" s="13">
        <f t="shared" si="204"/>
        <v>0</v>
      </c>
      <c r="AH69" s="13">
        <f t="shared" si="204"/>
        <v>0</v>
      </c>
      <c r="AI69" s="124">
        <f t="shared" si="182"/>
        <v>0</v>
      </c>
      <c r="AJ69" s="13">
        <f t="shared" ref="AJ69:AM102" si="205">IFERROR(IF(AE69&gt;0,AE69,0),0)</f>
        <v>0</v>
      </c>
      <c r="AK69" s="13">
        <f t="shared" si="205"/>
        <v>0</v>
      </c>
      <c r="AL69" s="13">
        <f t="shared" si="205"/>
        <v>0</v>
      </c>
      <c r="AM69" s="13">
        <f t="shared" si="205"/>
        <v>0</v>
      </c>
      <c r="AN69" s="124">
        <f t="shared" ref="AN69:AN102" si="206">SUM(AO69:AR69)</f>
        <v>0</v>
      </c>
      <c r="AO69" s="13">
        <f t="shared" ref="AO69:AR102" si="207">IFERROR(IF(AE69&lt;0,AE69,0),0)</f>
        <v>0</v>
      </c>
      <c r="AP69" s="13">
        <f t="shared" si="207"/>
        <v>0</v>
      </c>
      <c r="AQ69" s="13">
        <f t="shared" si="207"/>
        <v>0</v>
      </c>
      <c r="AR69" s="13">
        <f t="shared" si="207"/>
        <v>0</v>
      </c>
      <c r="AS69" s="148">
        <f t="shared" ref="AS69:AS102" si="208">AT69+AU69+AV69+AW69</f>
        <v>0</v>
      </c>
      <c r="AT69" s="13">
        <f t="shared" ref="AT69:AT88" si="209">ROUND(P69/$AT$107,0)</f>
        <v>0</v>
      </c>
      <c r="AU69" s="13">
        <f t="shared" ref="AU69:AU88" si="210">ROUND(Q69/$AT$107,0)</f>
        <v>0</v>
      </c>
      <c r="AV69" s="13">
        <f t="shared" ref="AV69:AV88" si="211">ROUND(R69/$AT$107,0)</f>
        <v>0</v>
      </c>
      <c r="AW69" s="13">
        <f t="shared" ref="AW69:AW88" si="212">ROUND(S69/$AT$107,0)</f>
        <v>0</v>
      </c>
      <c r="AX69" s="124">
        <f t="shared" ref="AX69:AX102" si="213">SUM(AY69:BB69)</f>
        <v>0</v>
      </c>
      <c r="AY69" s="13">
        <f t="shared" ref="AY69:AY102" si="214">F69-P69</f>
        <v>0</v>
      </c>
      <c r="AZ69" s="13">
        <f t="shared" ref="AZ69:AZ102" si="215">G69-Q69</f>
        <v>0</v>
      </c>
      <c r="BA69" s="13">
        <f t="shared" ref="BA69:BA102" si="216">H69-R69</f>
        <v>0</v>
      </c>
      <c r="BB69" s="13">
        <f t="shared" ref="BB69:BB102" si="217">I69-S69</f>
        <v>0</v>
      </c>
      <c r="BC69" s="233">
        <f t="shared" si="29"/>
        <v>0</v>
      </c>
      <c r="BD69" s="234">
        <f t="shared" si="17"/>
        <v>0</v>
      </c>
      <c r="BE69" s="234">
        <f t="shared" si="18"/>
        <v>0</v>
      </c>
      <c r="BF69" s="234">
        <f t="shared" si="19"/>
        <v>0</v>
      </c>
      <c r="BG69" s="234">
        <f t="shared" si="20"/>
        <v>0</v>
      </c>
      <c r="BH69" s="124">
        <f t="shared" ref="BH69:BH102" si="218">BI69+BJ69+BK69+BL69</f>
        <v>0</v>
      </c>
      <c r="BI69" s="13"/>
      <c r="BJ69" s="13"/>
      <c r="BK69" s="13"/>
      <c r="BL69" s="13"/>
      <c r="BM69" s="124">
        <f t="shared" ref="BM69:BM102" si="219">SUM(BN69:BQ69)</f>
        <v>0</v>
      </c>
      <c r="BN69" s="13"/>
      <c r="BO69" s="13"/>
      <c r="BP69" s="13"/>
      <c r="BQ69" s="13"/>
      <c r="BR69" s="13"/>
      <c r="BS69" s="13">
        <f t="shared" ref="BS69:BS86" si="220">ROUND($BS$107*AJ69,0)</f>
        <v>0</v>
      </c>
      <c r="BT69" s="13">
        <f t="shared" si="139"/>
        <v>0</v>
      </c>
      <c r="BU69" s="124" t="e">
        <f t="shared" ref="BU69:BU102" si="221">SUM(BV69:BY69)</f>
        <v>#REF!</v>
      </c>
      <c r="BV69" s="13" t="e">
        <f>#REF!+BS69+AO69</f>
        <v>#REF!</v>
      </c>
      <c r="BW69" s="13" t="e">
        <f>#REF!</f>
        <v>#REF!</v>
      </c>
      <c r="BX69" s="13" t="e">
        <f>#REF!</f>
        <v>#REF!</v>
      </c>
      <c r="BY69" s="13" t="e">
        <f>#REF!</f>
        <v>#REF!</v>
      </c>
      <c r="BZ69" s="13">
        <f>P69-[5]Итого!BA66</f>
        <v>0</v>
      </c>
      <c r="CA69" s="13"/>
      <c r="CB69" s="13" t="e">
        <f t="shared" ref="CB69:CB86" si="222">ROUND(CA69*$CB$107,0)</f>
        <v>#REF!</v>
      </c>
      <c r="CC69" s="13"/>
      <c r="CD69" s="13"/>
      <c r="CE69" s="13"/>
      <c r="CF69" s="13"/>
      <c r="CG69" s="13"/>
      <c r="CH69" s="13"/>
    </row>
    <row r="70" spans="1:87" s="3" customFormat="1" ht="74.25" customHeight="1">
      <c r="A70" s="99">
        <v>47</v>
      </c>
      <c r="B70" s="216" t="s">
        <v>234</v>
      </c>
      <c r="C70" s="47" t="s">
        <v>99</v>
      </c>
      <c r="D70" s="13"/>
      <c r="E70" s="124">
        <f t="shared" si="175"/>
        <v>2106</v>
      </c>
      <c r="F70" s="13">
        <v>1363</v>
      </c>
      <c r="G70" s="13">
        <v>168</v>
      </c>
      <c r="H70" s="13">
        <v>350</v>
      </c>
      <c r="I70" s="13">
        <v>225</v>
      </c>
      <c r="J70" s="124">
        <f t="shared" si="198"/>
        <v>1404</v>
      </c>
      <c r="K70" s="13">
        <f t="shared" si="199"/>
        <v>909</v>
      </c>
      <c r="L70" s="13">
        <f t="shared" si="200"/>
        <v>112</v>
      </c>
      <c r="M70" s="13">
        <f t="shared" si="201"/>
        <v>233</v>
      </c>
      <c r="N70" s="13">
        <f t="shared" si="202"/>
        <v>150</v>
      </c>
      <c r="O70" s="124">
        <f t="shared" si="178"/>
        <v>997</v>
      </c>
      <c r="P70" s="13">
        <v>588</v>
      </c>
      <c r="Q70" s="13">
        <v>134</v>
      </c>
      <c r="R70" s="13">
        <v>172</v>
      </c>
      <c r="S70" s="13">
        <v>103</v>
      </c>
      <c r="T70" s="124">
        <f t="shared" si="179"/>
        <v>0</v>
      </c>
      <c r="U70" s="13"/>
      <c r="V70" s="13"/>
      <c r="W70" s="13"/>
      <c r="X70" s="13"/>
      <c r="Y70" s="125">
        <f t="shared" si="140"/>
        <v>71.010000000000005</v>
      </c>
      <c r="Z70" s="14">
        <f t="shared" si="140"/>
        <v>64.69</v>
      </c>
      <c r="AA70" s="14">
        <f t="shared" si="140"/>
        <v>119.64</v>
      </c>
      <c r="AB70" s="14">
        <f t="shared" si="140"/>
        <v>73.819999999999993</v>
      </c>
      <c r="AC70" s="14">
        <f t="shared" si="140"/>
        <v>68.67</v>
      </c>
      <c r="AD70" s="124">
        <f t="shared" si="203"/>
        <v>-407</v>
      </c>
      <c r="AE70" s="13">
        <f t="shared" si="204"/>
        <v>-321</v>
      </c>
      <c r="AF70" s="13">
        <f t="shared" si="204"/>
        <v>22</v>
      </c>
      <c r="AG70" s="13">
        <f t="shared" si="204"/>
        <v>-61</v>
      </c>
      <c r="AH70" s="13">
        <f t="shared" si="204"/>
        <v>-47</v>
      </c>
      <c r="AI70" s="124">
        <f t="shared" si="182"/>
        <v>22</v>
      </c>
      <c r="AJ70" s="209">
        <f t="shared" si="205"/>
        <v>0</v>
      </c>
      <c r="AK70" s="13">
        <f t="shared" si="205"/>
        <v>22</v>
      </c>
      <c r="AL70" s="13">
        <f t="shared" si="205"/>
        <v>0</v>
      </c>
      <c r="AM70" s="13">
        <f t="shared" si="205"/>
        <v>0</v>
      </c>
      <c r="AN70" s="124">
        <f t="shared" si="206"/>
        <v>-429</v>
      </c>
      <c r="AO70" s="13">
        <f t="shared" si="207"/>
        <v>-321</v>
      </c>
      <c r="AP70" s="13">
        <f t="shared" si="207"/>
        <v>0</v>
      </c>
      <c r="AQ70" s="13">
        <f t="shared" si="207"/>
        <v>-61</v>
      </c>
      <c r="AR70" s="13">
        <f t="shared" si="207"/>
        <v>-47</v>
      </c>
      <c r="AS70" s="148">
        <f t="shared" si="208"/>
        <v>126</v>
      </c>
      <c r="AT70" s="13">
        <f t="shared" si="209"/>
        <v>74</v>
      </c>
      <c r="AU70" s="13">
        <f t="shared" si="210"/>
        <v>17</v>
      </c>
      <c r="AV70" s="13">
        <f t="shared" si="211"/>
        <v>22</v>
      </c>
      <c r="AW70" s="13">
        <f t="shared" si="212"/>
        <v>13</v>
      </c>
      <c r="AX70" s="124">
        <f t="shared" si="213"/>
        <v>1109</v>
      </c>
      <c r="AY70" s="13">
        <f t="shared" si="214"/>
        <v>775</v>
      </c>
      <c r="AZ70" s="13">
        <f t="shared" si="215"/>
        <v>34</v>
      </c>
      <c r="BA70" s="13">
        <f t="shared" si="216"/>
        <v>178</v>
      </c>
      <c r="BB70" s="13">
        <f t="shared" si="217"/>
        <v>122</v>
      </c>
      <c r="BC70" s="233">
        <f t="shared" si="29"/>
        <v>8.8000000000000007</v>
      </c>
      <c r="BD70" s="234">
        <f t="shared" si="17"/>
        <v>10.5</v>
      </c>
      <c r="BE70" s="234">
        <f t="shared" si="18"/>
        <v>2</v>
      </c>
      <c r="BF70" s="234">
        <f t="shared" si="19"/>
        <v>8.1</v>
      </c>
      <c r="BG70" s="234">
        <f t="shared" si="20"/>
        <v>9.4</v>
      </c>
      <c r="BH70" s="124">
        <f t="shared" si="218"/>
        <v>278</v>
      </c>
      <c r="BI70" s="13"/>
      <c r="BJ70" s="13">
        <v>278</v>
      </c>
      <c r="BK70" s="13"/>
      <c r="BL70" s="13"/>
      <c r="BM70" s="124">
        <f t="shared" si="219"/>
        <v>0</v>
      </c>
      <c r="BN70" s="13"/>
      <c r="BO70" s="13"/>
      <c r="BP70" s="13"/>
      <c r="BQ70" s="13"/>
      <c r="BR70" s="15" t="s">
        <v>278</v>
      </c>
      <c r="BS70" s="13">
        <f t="shared" si="220"/>
        <v>0</v>
      </c>
      <c r="BT70" s="13">
        <f t="shared" si="139"/>
        <v>-321</v>
      </c>
      <c r="BU70" s="124" t="e">
        <f t="shared" si="221"/>
        <v>#REF!</v>
      </c>
      <c r="BV70" s="13" t="e">
        <f>#REF!+BS70+AO70</f>
        <v>#REF!</v>
      </c>
      <c r="BW70" s="13" t="e">
        <f>#REF!</f>
        <v>#REF!</v>
      </c>
      <c r="BX70" s="13" t="e">
        <f>#REF!</f>
        <v>#REF!</v>
      </c>
      <c r="BY70" s="13" t="e">
        <f>#REF!</f>
        <v>#REF!</v>
      </c>
      <c r="BZ70" s="209">
        <f>P70-[5]Итого!BA67</f>
        <v>43</v>
      </c>
      <c r="CA70" s="209">
        <f>BZ70</f>
        <v>43</v>
      </c>
      <c r="CB70" s="13" t="e">
        <f t="shared" si="222"/>
        <v>#REF!</v>
      </c>
      <c r="CC70" s="13"/>
      <c r="CD70" s="13"/>
      <c r="CE70" s="13"/>
      <c r="CF70" s="13"/>
      <c r="CG70" s="13"/>
      <c r="CH70" s="13"/>
      <c r="CI70" s="210" t="e">
        <f>CB70-BV70+BS70</f>
        <v>#REF!</v>
      </c>
    </row>
    <row r="71" spans="1:87" s="3" customFormat="1">
      <c r="A71" s="99">
        <v>48</v>
      </c>
      <c r="B71" s="216" t="s">
        <v>100</v>
      </c>
      <c r="C71" s="47" t="s">
        <v>101</v>
      </c>
      <c r="D71" s="13"/>
      <c r="E71" s="124">
        <f t="shared" si="175"/>
        <v>0</v>
      </c>
      <c r="F71" s="13">
        <v>0</v>
      </c>
      <c r="G71" s="13">
        <v>0</v>
      </c>
      <c r="H71" s="13">
        <v>0</v>
      </c>
      <c r="I71" s="13">
        <v>0</v>
      </c>
      <c r="J71" s="124">
        <f t="shared" si="198"/>
        <v>0</v>
      </c>
      <c r="K71" s="13">
        <f t="shared" si="199"/>
        <v>0</v>
      </c>
      <c r="L71" s="13">
        <f t="shared" si="200"/>
        <v>0</v>
      </c>
      <c r="M71" s="13">
        <f t="shared" si="201"/>
        <v>0</v>
      </c>
      <c r="N71" s="13">
        <f t="shared" si="202"/>
        <v>0</v>
      </c>
      <c r="O71" s="124">
        <f t="shared" si="178"/>
        <v>0</v>
      </c>
      <c r="P71" s="13">
        <v>0</v>
      </c>
      <c r="Q71" s="13">
        <v>0</v>
      </c>
      <c r="R71" s="13">
        <v>0</v>
      </c>
      <c r="S71" s="13">
        <v>0</v>
      </c>
      <c r="T71" s="124">
        <f t="shared" si="179"/>
        <v>0</v>
      </c>
      <c r="U71" s="13"/>
      <c r="V71" s="13"/>
      <c r="W71" s="13"/>
      <c r="X71" s="13"/>
      <c r="Y71" s="125">
        <f t="shared" si="140"/>
        <v>0</v>
      </c>
      <c r="Z71" s="14">
        <f t="shared" si="140"/>
        <v>0</v>
      </c>
      <c r="AA71" s="14">
        <f t="shared" si="140"/>
        <v>0</v>
      </c>
      <c r="AB71" s="14">
        <f t="shared" si="140"/>
        <v>0</v>
      </c>
      <c r="AC71" s="14">
        <f t="shared" si="140"/>
        <v>0</v>
      </c>
      <c r="AD71" s="124">
        <f t="shared" si="203"/>
        <v>0</v>
      </c>
      <c r="AE71" s="13">
        <f t="shared" si="204"/>
        <v>0</v>
      </c>
      <c r="AF71" s="13">
        <f t="shared" si="204"/>
        <v>0</v>
      </c>
      <c r="AG71" s="13">
        <f t="shared" si="204"/>
        <v>0</v>
      </c>
      <c r="AH71" s="13">
        <f t="shared" si="204"/>
        <v>0</v>
      </c>
      <c r="AI71" s="124">
        <f t="shared" si="182"/>
        <v>0</v>
      </c>
      <c r="AJ71" s="13">
        <f t="shared" si="205"/>
        <v>0</v>
      </c>
      <c r="AK71" s="13">
        <f t="shared" si="205"/>
        <v>0</v>
      </c>
      <c r="AL71" s="13">
        <f t="shared" si="205"/>
        <v>0</v>
      </c>
      <c r="AM71" s="13">
        <f t="shared" si="205"/>
        <v>0</v>
      </c>
      <c r="AN71" s="124">
        <f t="shared" si="206"/>
        <v>0</v>
      </c>
      <c r="AO71" s="13">
        <f t="shared" si="207"/>
        <v>0</v>
      </c>
      <c r="AP71" s="13">
        <f t="shared" si="207"/>
        <v>0</v>
      </c>
      <c r="AQ71" s="13">
        <f t="shared" si="207"/>
        <v>0</v>
      </c>
      <c r="AR71" s="13">
        <f t="shared" si="207"/>
        <v>0</v>
      </c>
      <c r="AS71" s="148">
        <f t="shared" si="208"/>
        <v>0</v>
      </c>
      <c r="AT71" s="13">
        <f t="shared" si="209"/>
        <v>0</v>
      </c>
      <c r="AU71" s="13">
        <f t="shared" si="210"/>
        <v>0</v>
      </c>
      <c r="AV71" s="13">
        <f t="shared" si="211"/>
        <v>0</v>
      </c>
      <c r="AW71" s="13">
        <f t="shared" si="212"/>
        <v>0</v>
      </c>
      <c r="AX71" s="124">
        <f t="shared" si="213"/>
        <v>0</v>
      </c>
      <c r="AY71" s="13">
        <f t="shared" si="214"/>
        <v>0</v>
      </c>
      <c r="AZ71" s="13">
        <f t="shared" si="215"/>
        <v>0</v>
      </c>
      <c r="BA71" s="13">
        <f t="shared" si="216"/>
        <v>0</v>
      </c>
      <c r="BB71" s="13">
        <f t="shared" si="217"/>
        <v>0</v>
      </c>
      <c r="BC71" s="233">
        <f t="shared" si="29"/>
        <v>0</v>
      </c>
      <c r="BD71" s="234">
        <f t="shared" si="17"/>
        <v>0</v>
      </c>
      <c r="BE71" s="234">
        <f t="shared" si="18"/>
        <v>0</v>
      </c>
      <c r="BF71" s="234">
        <f t="shared" si="19"/>
        <v>0</v>
      </c>
      <c r="BG71" s="234">
        <f t="shared" si="20"/>
        <v>0</v>
      </c>
      <c r="BH71" s="124">
        <f t="shared" si="218"/>
        <v>0</v>
      </c>
      <c r="BI71" s="13"/>
      <c r="BJ71" s="13"/>
      <c r="BK71" s="13"/>
      <c r="BL71" s="13"/>
      <c r="BM71" s="124">
        <f t="shared" si="219"/>
        <v>0</v>
      </c>
      <c r="BN71" s="13"/>
      <c r="BO71" s="13"/>
      <c r="BP71" s="13"/>
      <c r="BQ71" s="13"/>
      <c r="BR71" s="13"/>
      <c r="BS71" s="13">
        <f t="shared" si="220"/>
        <v>0</v>
      </c>
      <c r="BT71" s="13">
        <f t="shared" si="139"/>
        <v>0</v>
      </c>
      <c r="BU71" s="124" t="e">
        <f t="shared" si="221"/>
        <v>#REF!</v>
      </c>
      <c r="BV71" s="13" t="e">
        <f>#REF!+BS71+AO71</f>
        <v>#REF!</v>
      </c>
      <c r="BW71" s="13" t="e">
        <f>#REF!</f>
        <v>#REF!</v>
      </c>
      <c r="BX71" s="13" t="e">
        <f>#REF!</f>
        <v>#REF!</v>
      </c>
      <c r="BY71" s="13" t="e">
        <f>#REF!</f>
        <v>#REF!</v>
      </c>
      <c r="BZ71" s="13">
        <f>P71-[5]Итого!BA68</f>
        <v>0</v>
      </c>
      <c r="CA71" s="13"/>
      <c r="CB71" s="13" t="e">
        <f t="shared" si="222"/>
        <v>#REF!</v>
      </c>
      <c r="CC71" s="13"/>
      <c r="CD71" s="13"/>
      <c r="CE71" s="13"/>
      <c r="CF71" s="13"/>
      <c r="CG71" s="13"/>
      <c r="CH71" s="13"/>
    </row>
    <row r="72" spans="1:87" s="3" customFormat="1">
      <c r="A72" s="99">
        <v>49</v>
      </c>
      <c r="B72" s="216" t="s">
        <v>102</v>
      </c>
      <c r="C72" s="53">
        <v>113</v>
      </c>
      <c r="D72" s="13"/>
      <c r="E72" s="124">
        <f t="shared" si="175"/>
        <v>0</v>
      </c>
      <c r="F72" s="13">
        <v>0</v>
      </c>
      <c r="G72" s="13">
        <v>0</v>
      </c>
      <c r="H72" s="13">
        <v>0</v>
      </c>
      <c r="I72" s="13">
        <v>0</v>
      </c>
      <c r="J72" s="124">
        <f t="shared" si="198"/>
        <v>0</v>
      </c>
      <c r="K72" s="13">
        <f t="shared" si="199"/>
        <v>0</v>
      </c>
      <c r="L72" s="13">
        <f t="shared" si="200"/>
        <v>0</v>
      </c>
      <c r="M72" s="13">
        <f t="shared" si="201"/>
        <v>0</v>
      </c>
      <c r="N72" s="13">
        <f t="shared" si="202"/>
        <v>0</v>
      </c>
      <c r="O72" s="124">
        <f t="shared" si="178"/>
        <v>0</v>
      </c>
      <c r="P72" s="13">
        <v>0</v>
      </c>
      <c r="Q72" s="13">
        <v>0</v>
      </c>
      <c r="R72" s="13">
        <v>0</v>
      </c>
      <c r="S72" s="13">
        <v>0</v>
      </c>
      <c r="T72" s="124">
        <f t="shared" si="179"/>
        <v>0</v>
      </c>
      <c r="U72" s="13"/>
      <c r="V72" s="13"/>
      <c r="W72" s="13"/>
      <c r="X72" s="13"/>
      <c r="Y72" s="125">
        <f t="shared" si="140"/>
        <v>0</v>
      </c>
      <c r="Z72" s="14">
        <f t="shared" si="140"/>
        <v>0</v>
      </c>
      <c r="AA72" s="14">
        <f t="shared" si="140"/>
        <v>0</v>
      </c>
      <c r="AB72" s="14">
        <f t="shared" si="140"/>
        <v>0</v>
      </c>
      <c r="AC72" s="14">
        <f t="shared" si="140"/>
        <v>0</v>
      </c>
      <c r="AD72" s="124">
        <f t="shared" si="203"/>
        <v>0</v>
      </c>
      <c r="AE72" s="13">
        <f t="shared" si="204"/>
        <v>0</v>
      </c>
      <c r="AF72" s="13">
        <f t="shared" si="204"/>
        <v>0</v>
      </c>
      <c r="AG72" s="13">
        <f t="shared" si="204"/>
        <v>0</v>
      </c>
      <c r="AH72" s="13">
        <f t="shared" si="204"/>
        <v>0</v>
      </c>
      <c r="AI72" s="124">
        <f t="shared" si="182"/>
        <v>0</v>
      </c>
      <c r="AJ72" s="13">
        <f t="shared" si="205"/>
        <v>0</v>
      </c>
      <c r="AK72" s="13">
        <f t="shared" si="205"/>
        <v>0</v>
      </c>
      <c r="AL72" s="13">
        <f t="shared" si="205"/>
        <v>0</v>
      </c>
      <c r="AM72" s="13">
        <f t="shared" si="205"/>
        <v>0</v>
      </c>
      <c r="AN72" s="124">
        <f t="shared" si="206"/>
        <v>0</v>
      </c>
      <c r="AO72" s="13">
        <f t="shared" si="207"/>
        <v>0</v>
      </c>
      <c r="AP72" s="13">
        <f t="shared" si="207"/>
        <v>0</v>
      </c>
      <c r="AQ72" s="13">
        <f t="shared" si="207"/>
        <v>0</v>
      </c>
      <c r="AR72" s="13">
        <f t="shared" si="207"/>
        <v>0</v>
      </c>
      <c r="AS72" s="148">
        <f t="shared" si="208"/>
        <v>0</v>
      </c>
      <c r="AT72" s="13">
        <f t="shared" si="209"/>
        <v>0</v>
      </c>
      <c r="AU72" s="13">
        <f t="shared" si="210"/>
        <v>0</v>
      </c>
      <c r="AV72" s="13">
        <f t="shared" si="211"/>
        <v>0</v>
      </c>
      <c r="AW72" s="13">
        <f t="shared" si="212"/>
        <v>0</v>
      </c>
      <c r="AX72" s="124">
        <f t="shared" si="213"/>
        <v>0</v>
      </c>
      <c r="AY72" s="13">
        <f t="shared" si="214"/>
        <v>0</v>
      </c>
      <c r="AZ72" s="13">
        <f t="shared" si="215"/>
        <v>0</v>
      </c>
      <c r="BA72" s="13">
        <f t="shared" si="216"/>
        <v>0</v>
      </c>
      <c r="BB72" s="13">
        <f t="shared" si="217"/>
        <v>0</v>
      </c>
      <c r="BC72" s="233">
        <f t="shared" si="29"/>
        <v>0</v>
      </c>
      <c r="BD72" s="234">
        <f t="shared" si="17"/>
        <v>0</v>
      </c>
      <c r="BE72" s="234">
        <f t="shared" si="18"/>
        <v>0</v>
      </c>
      <c r="BF72" s="234">
        <f t="shared" si="19"/>
        <v>0</v>
      </c>
      <c r="BG72" s="234">
        <f t="shared" si="20"/>
        <v>0</v>
      </c>
      <c r="BH72" s="124">
        <f t="shared" si="218"/>
        <v>0</v>
      </c>
      <c r="BI72" s="13"/>
      <c r="BJ72" s="13"/>
      <c r="BK72" s="13"/>
      <c r="BL72" s="13"/>
      <c r="BM72" s="124">
        <f t="shared" si="219"/>
        <v>0</v>
      </c>
      <c r="BN72" s="13"/>
      <c r="BO72" s="13"/>
      <c r="BP72" s="13"/>
      <c r="BQ72" s="13"/>
      <c r="BR72" s="13"/>
      <c r="BS72" s="13">
        <f t="shared" si="220"/>
        <v>0</v>
      </c>
      <c r="BT72" s="13">
        <f t="shared" si="139"/>
        <v>0</v>
      </c>
      <c r="BU72" s="124" t="e">
        <f t="shared" si="221"/>
        <v>#REF!</v>
      </c>
      <c r="BV72" s="13" t="e">
        <f>#REF!+BS72+AO72</f>
        <v>#REF!</v>
      </c>
      <c r="BW72" s="13" t="e">
        <f>#REF!</f>
        <v>#REF!</v>
      </c>
      <c r="BX72" s="13" t="e">
        <f>#REF!</f>
        <v>#REF!</v>
      </c>
      <c r="BY72" s="13" t="e">
        <f>#REF!</f>
        <v>#REF!</v>
      </c>
      <c r="BZ72" s="13">
        <f>P72-[5]Итого!BA69</f>
        <v>0</v>
      </c>
      <c r="CA72" s="13"/>
      <c r="CB72" s="13" t="e">
        <f t="shared" si="222"/>
        <v>#REF!</v>
      </c>
      <c r="CC72" s="13"/>
      <c r="CD72" s="13"/>
      <c r="CE72" s="13"/>
      <c r="CF72" s="13"/>
      <c r="CG72" s="13"/>
      <c r="CH72" s="13"/>
    </row>
    <row r="73" spans="1:87" s="3" customFormat="1">
      <c r="A73" s="99">
        <v>50</v>
      </c>
      <c r="B73" s="216" t="s">
        <v>103</v>
      </c>
      <c r="C73" s="47" t="s">
        <v>104</v>
      </c>
      <c r="D73" s="13"/>
      <c r="E73" s="124">
        <f t="shared" si="175"/>
        <v>6734</v>
      </c>
      <c r="F73" s="13">
        <v>1085</v>
      </c>
      <c r="G73" s="13">
        <v>2799</v>
      </c>
      <c r="H73" s="13">
        <v>1500</v>
      </c>
      <c r="I73" s="13">
        <v>1350</v>
      </c>
      <c r="J73" s="124">
        <f t="shared" si="198"/>
        <v>4489</v>
      </c>
      <c r="K73" s="13">
        <f t="shared" si="199"/>
        <v>723</v>
      </c>
      <c r="L73" s="13">
        <f t="shared" si="200"/>
        <v>1866</v>
      </c>
      <c r="M73" s="13">
        <f t="shared" si="201"/>
        <v>1000</v>
      </c>
      <c r="N73" s="13">
        <f t="shared" si="202"/>
        <v>900</v>
      </c>
      <c r="O73" s="124">
        <f t="shared" si="178"/>
        <v>4512</v>
      </c>
      <c r="P73" s="13">
        <v>706</v>
      </c>
      <c r="Q73" s="13">
        <v>2117</v>
      </c>
      <c r="R73" s="13">
        <v>841</v>
      </c>
      <c r="S73" s="13">
        <v>848</v>
      </c>
      <c r="T73" s="124">
        <f t="shared" si="179"/>
        <v>0</v>
      </c>
      <c r="U73" s="13"/>
      <c r="V73" s="13"/>
      <c r="W73" s="13"/>
      <c r="X73" s="13"/>
      <c r="Y73" s="125">
        <f t="shared" si="140"/>
        <v>100.51</v>
      </c>
      <c r="Z73" s="14">
        <f t="shared" si="140"/>
        <v>97.65</v>
      </c>
      <c r="AA73" s="14">
        <f t="shared" si="140"/>
        <v>113.45</v>
      </c>
      <c r="AB73" s="14">
        <f t="shared" si="140"/>
        <v>84.1</v>
      </c>
      <c r="AC73" s="14">
        <f t="shared" si="140"/>
        <v>94.22</v>
      </c>
      <c r="AD73" s="124">
        <f t="shared" si="203"/>
        <v>23</v>
      </c>
      <c r="AE73" s="13">
        <f t="shared" si="204"/>
        <v>-17</v>
      </c>
      <c r="AF73" s="13">
        <f t="shared" si="204"/>
        <v>251</v>
      </c>
      <c r="AG73" s="13">
        <f t="shared" si="204"/>
        <v>-159</v>
      </c>
      <c r="AH73" s="13">
        <f t="shared" si="204"/>
        <v>-52</v>
      </c>
      <c r="AI73" s="124">
        <f t="shared" si="182"/>
        <v>251</v>
      </c>
      <c r="AJ73" s="13">
        <f t="shared" si="205"/>
        <v>0</v>
      </c>
      <c r="AK73" s="13">
        <f t="shared" si="205"/>
        <v>251</v>
      </c>
      <c r="AL73" s="13">
        <f t="shared" si="205"/>
        <v>0</v>
      </c>
      <c r="AM73" s="13">
        <f t="shared" si="205"/>
        <v>0</v>
      </c>
      <c r="AN73" s="124">
        <f t="shared" si="206"/>
        <v>-228</v>
      </c>
      <c r="AO73" s="13">
        <f t="shared" si="207"/>
        <v>-17</v>
      </c>
      <c r="AP73" s="13">
        <f t="shared" si="207"/>
        <v>0</v>
      </c>
      <c r="AQ73" s="13">
        <f t="shared" si="207"/>
        <v>-159</v>
      </c>
      <c r="AR73" s="13">
        <f t="shared" si="207"/>
        <v>-52</v>
      </c>
      <c r="AS73" s="148">
        <f t="shared" si="208"/>
        <v>564</v>
      </c>
      <c r="AT73" s="13">
        <f t="shared" si="209"/>
        <v>88</v>
      </c>
      <c r="AU73" s="13">
        <f t="shared" si="210"/>
        <v>265</v>
      </c>
      <c r="AV73" s="13">
        <f t="shared" si="211"/>
        <v>105</v>
      </c>
      <c r="AW73" s="13">
        <f t="shared" si="212"/>
        <v>106</v>
      </c>
      <c r="AX73" s="124">
        <f t="shared" si="213"/>
        <v>2222</v>
      </c>
      <c r="AY73" s="13">
        <f t="shared" si="214"/>
        <v>379</v>
      </c>
      <c r="AZ73" s="110">
        <f t="shared" si="215"/>
        <v>682</v>
      </c>
      <c r="BA73" s="13">
        <f t="shared" si="216"/>
        <v>659</v>
      </c>
      <c r="BB73" s="13">
        <f t="shared" si="217"/>
        <v>502</v>
      </c>
      <c r="BC73" s="233">
        <f t="shared" si="29"/>
        <v>3.9</v>
      </c>
      <c r="BD73" s="234">
        <f t="shared" si="17"/>
        <v>4.3</v>
      </c>
      <c r="BE73" s="234">
        <f t="shared" si="18"/>
        <v>2.6</v>
      </c>
      <c r="BF73" s="234">
        <f t="shared" si="19"/>
        <v>6.3</v>
      </c>
      <c r="BG73" s="234">
        <f t="shared" si="20"/>
        <v>4.7</v>
      </c>
      <c r="BH73" s="124">
        <f t="shared" si="218"/>
        <v>0</v>
      </c>
      <c r="BI73" s="13"/>
      <c r="BJ73" s="13"/>
      <c r="BK73" s="13"/>
      <c r="BL73" s="13"/>
      <c r="BM73" s="124">
        <f t="shared" si="219"/>
        <v>-201</v>
      </c>
      <c r="BN73" s="13"/>
      <c r="BO73" s="13"/>
      <c r="BP73" s="13"/>
      <c r="BQ73" s="13">
        <v>-201</v>
      </c>
      <c r="BR73" s="13"/>
      <c r="BS73" s="13">
        <f t="shared" si="220"/>
        <v>0</v>
      </c>
      <c r="BT73" s="13">
        <f t="shared" si="139"/>
        <v>-17</v>
      </c>
      <c r="BU73" s="124" t="e">
        <f t="shared" si="221"/>
        <v>#REF!</v>
      </c>
      <c r="BV73" s="13" t="e">
        <f>#REF!+BS73+AO73</f>
        <v>#REF!</v>
      </c>
      <c r="BW73" s="13" t="e">
        <f>#REF!</f>
        <v>#REF!</v>
      </c>
      <c r="BX73" s="13" t="e">
        <f>#REF!</f>
        <v>#REF!</v>
      </c>
      <c r="BY73" s="13" t="e">
        <f>#REF!</f>
        <v>#REF!</v>
      </c>
      <c r="BZ73" s="13">
        <f>P73-[5]Итого!BA70</f>
        <v>547</v>
      </c>
      <c r="CA73" s="13"/>
      <c r="CB73" s="13" t="e">
        <f t="shared" si="222"/>
        <v>#REF!</v>
      </c>
      <c r="CC73" s="13"/>
      <c r="CD73" s="13"/>
      <c r="CE73" s="13"/>
      <c r="CF73" s="13"/>
      <c r="CG73" s="13"/>
      <c r="CH73" s="13"/>
    </row>
    <row r="74" spans="1:87" s="3" customFormat="1">
      <c r="A74" s="99">
        <v>51</v>
      </c>
      <c r="B74" s="216" t="s">
        <v>105</v>
      </c>
      <c r="C74" s="47" t="s">
        <v>106</v>
      </c>
      <c r="D74" s="13"/>
      <c r="E74" s="124">
        <f t="shared" si="175"/>
        <v>0</v>
      </c>
      <c r="F74" s="13">
        <v>0</v>
      </c>
      <c r="G74" s="13">
        <v>0</v>
      </c>
      <c r="H74" s="13">
        <v>0</v>
      </c>
      <c r="I74" s="13">
        <v>0</v>
      </c>
      <c r="J74" s="124">
        <f t="shared" si="198"/>
        <v>0</v>
      </c>
      <c r="K74" s="13">
        <f t="shared" si="199"/>
        <v>0</v>
      </c>
      <c r="L74" s="13">
        <f t="shared" si="200"/>
        <v>0</v>
      </c>
      <c r="M74" s="13">
        <f t="shared" si="201"/>
        <v>0</v>
      </c>
      <c r="N74" s="13">
        <f t="shared" si="202"/>
        <v>0</v>
      </c>
      <c r="O74" s="124">
        <f t="shared" si="178"/>
        <v>0</v>
      </c>
      <c r="P74" s="13">
        <v>0</v>
      </c>
      <c r="Q74" s="13">
        <v>0</v>
      </c>
      <c r="R74" s="13">
        <v>0</v>
      </c>
      <c r="S74" s="13">
        <v>0</v>
      </c>
      <c r="T74" s="124">
        <f t="shared" si="179"/>
        <v>0</v>
      </c>
      <c r="U74" s="13"/>
      <c r="V74" s="13"/>
      <c r="W74" s="13"/>
      <c r="X74" s="13"/>
      <c r="Y74" s="125">
        <f t="shared" si="140"/>
        <v>0</v>
      </c>
      <c r="Z74" s="14">
        <f t="shared" si="140"/>
        <v>0</v>
      </c>
      <c r="AA74" s="14">
        <f t="shared" si="140"/>
        <v>0</v>
      </c>
      <c r="AB74" s="14">
        <f t="shared" si="140"/>
        <v>0</v>
      </c>
      <c r="AC74" s="14">
        <f t="shared" si="140"/>
        <v>0</v>
      </c>
      <c r="AD74" s="124">
        <f t="shared" si="203"/>
        <v>0</v>
      </c>
      <c r="AE74" s="13">
        <f t="shared" si="204"/>
        <v>0</v>
      </c>
      <c r="AF74" s="13">
        <f t="shared" si="204"/>
        <v>0</v>
      </c>
      <c r="AG74" s="13">
        <f t="shared" si="204"/>
        <v>0</v>
      </c>
      <c r="AH74" s="13">
        <f t="shared" si="204"/>
        <v>0</v>
      </c>
      <c r="AI74" s="124">
        <f t="shared" si="182"/>
        <v>0</v>
      </c>
      <c r="AJ74" s="13">
        <f t="shared" si="205"/>
        <v>0</v>
      </c>
      <c r="AK74" s="13">
        <f t="shared" si="205"/>
        <v>0</v>
      </c>
      <c r="AL74" s="13">
        <f t="shared" si="205"/>
        <v>0</v>
      </c>
      <c r="AM74" s="13">
        <f t="shared" si="205"/>
        <v>0</v>
      </c>
      <c r="AN74" s="124">
        <f t="shared" si="206"/>
        <v>0</v>
      </c>
      <c r="AO74" s="13">
        <f t="shared" si="207"/>
        <v>0</v>
      </c>
      <c r="AP74" s="13">
        <f t="shared" si="207"/>
        <v>0</v>
      </c>
      <c r="AQ74" s="13">
        <f t="shared" si="207"/>
        <v>0</v>
      </c>
      <c r="AR74" s="13">
        <f t="shared" si="207"/>
        <v>0</v>
      </c>
      <c r="AS74" s="148">
        <f t="shared" si="208"/>
        <v>0</v>
      </c>
      <c r="AT74" s="13">
        <f t="shared" si="209"/>
        <v>0</v>
      </c>
      <c r="AU74" s="13">
        <f t="shared" si="210"/>
        <v>0</v>
      </c>
      <c r="AV74" s="13">
        <f t="shared" si="211"/>
        <v>0</v>
      </c>
      <c r="AW74" s="13">
        <f t="shared" si="212"/>
        <v>0</v>
      </c>
      <c r="AX74" s="124">
        <f t="shared" si="213"/>
        <v>0</v>
      </c>
      <c r="AY74" s="13">
        <f t="shared" si="214"/>
        <v>0</v>
      </c>
      <c r="AZ74" s="13">
        <f t="shared" si="215"/>
        <v>0</v>
      </c>
      <c r="BA74" s="13">
        <f t="shared" si="216"/>
        <v>0</v>
      </c>
      <c r="BB74" s="13">
        <f t="shared" si="217"/>
        <v>0</v>
      </c>
      <c r="BC74" s="233">
        <f t="shared" si="29"/>
        <v>0</v>
      </c>
      <c r="BD74" s="234">
        <f t="shared" si="17"/>
        <v>0</v>
      </c>
      <c r="BE74" s="234">
        <f t="shared" si="18"/>
        <v>0</v>
      </c>
      <c r="BF74" s="234">
        <f t="shared" si="19"/>
        <v>0</v>
      </c>
      <c r="BG74" s="234">
        <f t="shared" si="20"/>
        <v>0</v>
      </c>
      <c r="BH74" s="124">
        <f t="shared" si="218"/>
        <v>0</v>
      </c>
      <c r="BI74" s="13"/>
      <c r="BJ74" s="13"/>
      <c r="BK74" s="13"/>
      <c r="BL74" s="13"/>
      <c r="BM74" s="124">
        <f t="shared" si="219"/>
        <v>0</v>
      </c>
      <c r="BN74" s="13"/>
      <c r="BO74" s="13"/>
      <c r="BP74" s="13"/>
      <c r="BQ74" s="13"/>
      <c r="BR74" s="13"/>
      <c r="BS74" s="13">
        <f t="shared" si="220"/>
        <v>0</v>
      </c>
      <c r="BT74" s="13">
        <f t="shared" si="139"/>
        <v>0</v>
      </c>
      <c r="BU74" s="124" t="e">
        <f t="shared" si="221"/>
        <v>#REF!</v>
      </c>
      <c r="BV74" s="13" t="e">
        <f>#REF!+BS74+AO74</f>
        <v>#REF!</v>
      </c>
      <c r="BW74" s="13" t="e">
        <f>#REF!</f>
        <v>#REF!</v>
      </c>
      <c r="BX74" s="13" t="e">
        <f>#REF!</f>
        <v>#REF!</v>
      </c>
      <c r="BY74" s="13" t="e">
        <f>#REF!</f>
        <v>#REF!</v>
      </c>
      <c r="BZ74" s="13">
        <f>P74-[5]Итого!BA71</f>
        <v>0</v>
      </c>
      <c r="CA74" s="13"/>
      <c r="CB74" s="13" t="e">
        <f t="shared" si="222"/>
        <v>#REF!</v>
      </c>
      <c r="CC74" s="13"/>
      <c r="CD74" s="13"/>
      <c r="CE74" s="13"/>
      <c r="CF74" s="13"/>
      <c r="CG74" s="13"/>
      <c r="CH74" s="13"/>
    </row>
    <row r="75" spans="1:87" s="3" customFormat="1">
      <c r="A75" s="99">
        <v>52</v>
      </c>
      <c r="B75" s="216" t="s">
        <v>213</v>
      </c>
      <c r="C75" s="47" t="s">
        <v>107</v>
      </c>
      <c r="D75" s="13"/>
      <c r="E75" s="124">
        <f t="shared" si="175"/>
        <v>0</v>
      </c>
      <c r="F75" s="13">
        <v>0</v>
      </c>
      <c r="G75" s="13">
        <v>0</v>
      </c>
      <c r="H75" s="13">
        <v>0</v>
      </c>
      <c r="I75" s="13">
        <v>0</v>
      </c>
      <c r="J75" s="124">
        <f t="shared" si="198"/>
        <v>0</v>
      </c>
      <c r="K75" s="13">
        <f t="shared" si="199"/>
        <v>0</v>
      </c>
      <c r="L75" s="13">
        <f t="shared" si="200"/>
        <v>0</v>
      </c>
      <c r="M75" s="13">
        <f t="shared" si="201"/>
        <v>0</v>
      </c>
      <c r="N75" s="13">
        <f t="shared" si="202"/>
        <v>0</v>
      </c>
      <c r="O75" s="124">
        <f t="shared" si="178"/>
        <v>0</v>
      </c>
      <c r="P75" s="13">
        <v>0</v>
      </c>
      <c r="Q75" s="13">
        <v>0</v>
      </c>
      <c r="R75" s="13">
        <v>0</v>
      </c>
      <c r="S75" s="13">
        <v>0</v>
      </c>
      <c r="T75" s="124">
        <f t="shared" si="179"/>
        <v>0</v>
      </c>
      <c r="U75" s="13"/>
      <c r="V75" s="13"/>
      <c r="W75" s="13"/>
      <c r="X75" s="13"/>
      <c r="Y75" s="125">
        <f t="shared" si="140"/>
        <v>0</v>
      </c>
      <c r="Z75" s="14">
        <f t="shared" si="140"/>
        <v>0</v>
      </c>
      <c r="AA75" s="14">
        <f t="shared" si="140"/>
        <v>0</v>
      </c>
      <c r="AB75" s="14">
        <f t="shared" si="140"/>
        <v>0</v>
      </c>
      <c r="AC75" s="14">
        <f t="shared" si="140"/>
        <v>0</v>
      </c>
      <c r="AD75" s="124">
        <f t="shared" si="203"/>
        <v>0</v>
      </c>
      <c r="AE75" s="13">
        <f t="shared" si="204"/>
        <v>0</v>
      </c>
      <c r="AF75" s="13">
        <f t="shared" si="204"/>
        <v>0</v>
      </c>
      <c r="AG75" s="13">
        <f t="shared" si="204"/>
        <v>0</v>
      </c>
      <c r="AH75" s="13">
        <f t="shared" si="204"/>
        <v>0</v>
      </c>
      <c r="AI75" s="124">
        <f t="shared" si="182"/>
        <v>0</v>
      </c>
      <c r="AJ75" s="13">
        <f t="shared" si="205"/>
        <v>0</v>
      </c>
      <c r="AK75" s="13">
        <f t="shared" si="205"/>
        <v>0</v>
      </c>
      <c r="AL75" s="13">
        <f t="shared" si="205"/>
        <v>0</v>
      </c>
      <c r="AM75" s="13">
        <f t="shared" si="205"/>
        <v>0</v>
      </c>
      <c r="AN75" s="124">
        <f t="shared" si="206"/>
        <v>0</v>
      </c>
      <c r="AO75" s="13">
        <f t="shared" si="207"/>
        <v>0</v>
      </c>
      <c r="AP75" s="13">
        <f t="shared" si="207"/>
        <v>0</v>
      </c>
      <c r="AQ75" s="13">
        <f t="shared" si="207"/>
        <v>0</v>
      </c>
      <c r="AR75" s="13">
        <f t="shared" si="207"/>
        <v>0</v>
      </c>
      <c r="AS75" s="148">
        <f t="shared" si="208"/>
        <v>0</v>
      </c>
      <c r="AT75" s="13">
        <f t="shared" si="209"/>
        <v>0</v>
      </c>
      <c r="AU75" s="13">
        <f t="shared" si="210"/>
        <v>0</v>
      </c>
      <c r="AV75" s="13">
        <f t="shared" si="211"/>
        <v>0</v>
      </c>
      <c r="AW75" s="13">
        <f t="shared" si="212"/>
        <v>0</v>
      </c>
      <c r="AX75" s="124">
        <f t="shared" si="213"/>
        <v>0</v>
      </c>
      <c r="AY75" s="13">
        <f t="shared" si="214"/>
        <v>0</v>
      </c>
      <c r="AZ75" s="13">
        <f t="shared" si="215"/>
        <v>0</v>
      </c>
      <c r="BA75" s="13">
        <f t="shared" si="216"/>
        <v>0</v>
      </c>
      <c r="BB75" s="13">
        <f t="shared" si="217"/>
        <v>0</v>
      </c>
      <c r="BC75" s="233">
        <f t="shared" si="29"/>
        <v>0</v>
      </c>
      <c r="BD75" s="234">
        <f t="shared" si="17"/>
        <v>0</v>
      </c>
      <c r="BE75" s="234">
        <f t="shared" si="18"/>
        <v>0</v>
      </c>
      <c r="BF75" s="234">
        <f t="shared" si="19"/>
        <v>0</v>
      </c>
      <c r="BG75" s="234">
        <f t="shared" si="20"/>
        <v>0</v>
      </c>
      <c r="BH75" s="124">
        <f t="shared" si="218"/>
        <v>0</v>
      </c>
      <c r="BI75" s="13"/>
      <c r="BJ75" s="13"/>
      <c r="BK75" s="13"/>
      <c r="BL75" s="13"/>
      <c r="BM75" s="124">
        <f t="shared" si="219"/>
        <v>0</v>
      </c>
      <c r="BN75" s="13"/>
      <c r="BO75" s="13"/>
      <c r="BP75" s="13"/>
      <c r="BQ75" s="13"/>
      <c r="BR75" s="13"/>
      <c r="BS75" s="13">
        <f t="shared" si="220"/>
        <v>0</v>
      </c>
      <c r="BT75" s="13">
        <f t="shared" si="139"/>
        <v>0</v>
      </c>
      <c r="BU75" s="124" t="e">
        <f t="shared" si="221"/>
        <v>#REF!</v>
      </c>
      <c r="BV75" s="13" t="e">
        <f>#REF!+BS75+AO75</f>
        <v>#REF!</v>
      </c>
      <c r="BW75" s="13" t="e">
        <f>#REF!</f>
        <v>#REF!</v>
      </c>
      <c r="BX75" s="13" t="e">
        <f>#REF!</f>
        <v>#REF!</v>
      </c>
      <c r="BY75" s="13" t="e">
        <f>#REF!</f>
        <v>#REF!</v>
      </c>
      <c r="BZ75" s="13">
        <f>P75-[5]Итого!BA72</f>
        <v>0</v>
      </c>
      <c r="CA75" s="13"/>
      <c r="CB75" s="13" t="e">
        <f t="shared" si="222"/>
        <v>#REF!</v>
      </c>
      <c r="CC75" s="13"/>
      <c r="CD75" s="13"/>
      <c r="CE75" s="13"/>
      <c r="CF75" s="13"/>
      <c r="CG75" s="13"/>
      <c r="CH75" s="13"/>
    </row>
    <row r="76" spans="1:87" s="3" customFormat="1">
      <c r="A76" s="99">
        <v>53</v>
      </c>
      <c r="B76" s="216" t="s">
        <v>214</v>
      </c>
      <c r="C76" s="47" t="s">
        <v>108</v>
      </c>
      <c r="D76" s="13"/>
      <c r="E76" s="124">
        <f t="shared" si="175"/>
        <v>0</v>
      </c>
      <c r="F76" s="13">
        <v>0</v>
      </c>
      <c r="G76" s="13">
        <v>0</v>
      </c>
      <c r="H76" s="13">
        <v>0</v>
      </c>
      <c r="I76" s="13">
        <v>0</v>
      </c>
      <c r="J76" s="124">
        <f t="shared" si="198"/>
        <v>0</v>
      </c>
      <c r="K76" s="13">
        <f t="shared" si="199"/>
        <v>0</v>
      </c>
      <c r="L76" s="13">
        <f t="shared" si="200"/>
        <v>0</v>
      </c>
      <c r="M76" s="13">
        <f t="shared" si="201"/>
        <v>0</v>
      </c>
      <c r="N76" s="13">
        <f t="shared" si="202"/>
        <v>0</v>
      </c>
      <c r="O76" s="124">
        <f t="shared" si="178"/>
        <v>0</v>
      </c>
      <c r="P76" s="13">
        <v>0</v>
      </c>
      <c r="Q76" s="13">
        <v>0</v>
      </c>
      <c r="R76" s="13">
        <v>0</v>
      </c>
      <c r="S76" s="13">
        <v>0</v>
      </c>
      <c r="T76" s="124">
        <f t="shared" si="179"/>
        <v>0</v>
      </c>
      <c r="U76" s="13"/>
      <c r="V76" s="13"/>
      <c r="W76" s="13"/>
      <c r="X76" s="13"/>
      <c r="Y76" s="125">
        <f t="shared" si="140"/>
        <v>0</v>
      </c>
      <c r="Z76" s="14">
        <f t="shared" si="140"/>
        <v>0</v>
      </c>
      <c r="AA76" s="14">
        <f t="shared" si="140"/>
        <v>0</v>
      </c>
      <c r="AB76" s="14">
        <f t="shared" si="140"/>
        <v>0</v>
      </c>
      <c r="AC76" s="14">
        <f t="shared" si="140"/>
        <v>0</v>
      </c>
      <c r="AD76" s="124">
        <f t="shared" si="203"/>
        <v>0</v>
      </c>
      <c r="AE76" s="13">
        <f t="shared" si="204"/>
        <v>0</v>
      </c>
      <c r="AF76" s="13">
        <f t="shared" si="204"/>
        <v>0</v>
      </c>
      <c r="AG76" s="13">
        <f t="shared" si="204"/>
        <v>0</v>
      </c>
      <c r="AH76" s="13">
        <f t="shared" si="204"/>
        <v>0</v>
      </c>
      <c r="AI76" s="124">
        <f t="shared" si="182"/>
        <v>0</v>
      </c>
      <c r="AJ76" s="13">
        <f t="shared" si="205"/>
        <v>0</v>
      </c>
      <c r="AK76" s="13">
        <f t="shared" si="205"/>
        <v>0</v>
      </c>
      <c r="AL76" s="13">
        <f t="shared" si="205"/>
        <v>0</v>
      </c>
      <c r="AM76" s="13">
        <f t="shared" si="205"/>
        <v>0</v>
      </c>
      <c r="AN76" s="124">
        <f t="shared" si="206"/>
        <v>0</v>
      </c>
      <c r="AO76" s="13">
        <f t="shared" si="207"/>
        <v>0</v>
      </c>
      <c r="AP76" s="13">
        <f t="shared" si="207"/>
        <v>0</v>
      </c>
      <c r="AQ76" s="13">
        <f t="shared" si="207"/>
        <v>0</v>
      </c>
      <c r="AR76" s="13">
        <f t="shared" si="207"/>
        <v>0</v>
      </c>
      <c r="AS76" s="148">
        <f t="shared" si="208"/>
        <v>0</v>
      </c>
      <c r="AT76" s="13">
        <f t="shared" si="209"/>
        <v>0</v>
      </c>
      <c r="AU76" s="13">
        <f t="shared" si="210"/>
        <v>0</v>
      </c>
      <c r="AV76" s="13">
        <f t="shared" si="211"/>
        <v>0</v>
      </c>
      <c r="AW76" s="13">
        <f t="shared" si="212"/>
        <v>0</v>
      </c>
      <c r="AX76" s="124">
        <f t="shared" si="213"/>
        <v>0</v>
      </c>
      <c r="AY76" s="13">
        <f t="shared" si="214"/>
        <v>0</v>
      </c>
      <c r="AZ76" s="13">
        <f t="shared" si="215"/>
        <v>0</v>
      </c>
      <c r="BA76" s="13">
        <f t="shared" si="216"/>
        <v>0</v>
      </c>
      <c r="BB76" s="13">
        <f t="shared" si="217"/>
        <v>0</v>
      </c>
      <c r="BC76" s="233">
        <f t="shared" si="29"/>
        <v>0</v>
      </c>
      <c r="BD76" s="234">
        <f t="shared" si="17"/>
        <v>0</v>
      </c>
      <c r="BE76" s="234">
        <f t="shared" si="18"/>
        <v>0</v>
      </c>
      <c r="BF76" s="234">
        <f t="shared" si="19"/>
        <v>0</v>
      </c>
      <c r="BG76" s="234">
        <f t="shared" si="20"/>
        <v>0</v>
      </c>
      <c r="BH76" s="124">
        <f t="shared" si="218"/>
        <v>0</v>
      </c>
      <c r="BI76" s="13"/>
      <c r="BJ76" s="13"/>
      <c r="BK76" s="13"/>
      <c r="BL76" s="13"/>
      <c r="BM76" s="124">
        <f t="shared" si="219"/>
        <v>0</v>
      </c>
      <c r="BN76" s="13"/>
      <c r="BO76" s="13"/>
      <c r="BP76" s="13"/>
      <c r="BQ76" s="13"/>
      <c r="BR76" s="13"/>
      <c r="BS76" s="13">
        <f t="shared" si="220"/>
        <v>0</v>
      </c>
      <c r="BT76" s="13">
        <f t="shared" si="139"/>
        <v>0</v>
      </c>
      <c r="BU76" s="124" t="e">
        <f t="shared" si="221"/>
        <v>#REF!</v>
      </c>
      <c r="BV76" s="13" t="e">
        <f>#REF!+BS76+AO76</f>
        <v>#REF!</v>
      </c>
      <c r="BW76" s="13" t="e">
        <f>#REF!</f>
        <v>#REF!</v>
      </c>
      <c r="BX76" s="13" t="e">
        <f>#REF!</f>
        <v>#REF!</v>
      </c>
      <c r="BY76" s="13" t="e">
        <f>#REF!</f>
        <v>#REF!</v>
      </c>
      <c r="BZ76" s="13">
        <f>P76-[5]Итого!BA73</f>
        <v>0</v>
      </c>
      <c r="CA76" s="13"/>
      <c r="CB76" s="13" t="e">
        <f t="shared" si="222"/>
        <v>#REF!</v>
      </c>
      <c r="CC76" s="13"/>
      <c r="CD76" s="13"/>
      <c r="CE76" s="13"/>
      <c r="CF76" s="13"/>
      <c r="CG76" s="13"/>
      <c r="CH76" s="13"/>
    </row>
    <row r="77" spans="1:87" s="3" customFormat="1">
      <c r="A77" s="99">
        <v>54</v>
      </c>
      <c r="B77" s="216" t="s">
        <v>109</v>
      </c>
      <c r="C77" s="47" t="s">
        <v>110</v>
      </c>
      <c r="D77" s="13"/>
      <c r="E77" s="124">
        <f t="shared" si="175"/>
        <v>0</v>
      </c>
      <c r="F77" s="13">
        <v>0</v>
      </c>
      <c r="G77" s="13">
        <v>0</v>
      </c>
      <c r="H77" s="13">
        <v>0</v>
      </c>
      <c r="I77" s="13">
        <v>0</v>
      </c>
      <c r="J77" s="124">
        <f t="shared" si="198"/>
        <v>0</v>
      </c>
      <c r="K77" s="13">
        <f t="shared" si="199"/>
        <v>0</v>
      </c>
      <c r="L77" s="13">
        <f t="shared" si="200"/>
        <v>0</v>
      </c>
      <c r="M77" s="13">
        <f t="shared" si="201"/>
        <v>0</v>
      </c>
      <c r="N77" s="13">
        <f t="shared" si="202"/>
        <v>0</v>
      </c>
      <c r="O77" s="124">
        <f t="shared" si="178"/>
        <v>0</v>
      </c>
      <c r="P77" s="13">
        <v>0</v>
      </c>
      <c r="Q77" s="13">
        <v>0</v>
      </c>
      <c r="R77" s="13">
        <v>0</v>
      </c>
      <c r="S77" s="13">
        <v>0</v>
      </c>
      <c r="T77" s="124">
        <f t="shared" si="179"/>
        <v>0</v>
      </c>
      <c r="U77" s="13"/>
      <c r="V77" s="13"/>
      <c r="W77" s="13"/>
      <c r="X77" s="13"/>
      <c r="Y77" s="125">
        <f t="shared" si="140"/>
        <v>0</v>
      </c>
      <c r="Z77" s="14">
        <f t="shared" si="140"/>
        <v>0</v>
      </c>
      <c r="AA77" s="14">
        <f t="shared" si="140"/>
        <v>0</v>
      </c>
      <c r="AB77" s="14">
        <f t="shared" si="140"/>
        <v>0</v>
      </c>
      <c r="AC77" s="14">
        <f t="shared" si="140"/>
        <v>0</v>
      </c>
      <c r="AD77" s="124">
        <f t="shared" si="203"/>
        <v>0</v>
      </c>
      <c r="AE77" s="13">
        <f t="shared" si="204"/>
        <v>0</v>
      </c>
      <c r="AF77" s="13">
        <f t="shared" si="204"/>
        <v>0</v>
      </c>
      <c r="AG77" s="13">
        <f t="shared" si="204"/>
        <v>0</v>
      </c>
      <c r="AH77" s="13">
        <f t="shared" si="204"/>
        <v>0</v>
      </c>
      <c r="AI77" s="124">
        <f t="shared" si="182"/>
        <v>0</v>
      </c>
      <c r="AJ77" s="13">
        <f t="shared" si="205"/>
        <v>0</v>
      </c>
      <c r="AK77" s="13">
        <f t="shared" si="205"/>
        <v>0</v>
      </c>
      <c r="AL77" s="13">
        <f t="shared" si="205"/>
        <v>0</v>
      </c>
      <c r="AM77" s="13">
        <f t="shared" si="205"/>
        <v>0</v>
      </c>
      <c r="AN77" s="124">
        <f t="shared" si="206"/>
        <v>0</v>
      </c>
      <c r="AO77" s="13">
        <f t="shared" si="207"/>
        <v>0</v>
      </c>
      <c r="AP77" s="13">
        <f t="shared" si="207"/>
        <v>0</v>
      </c>
      <c r="AQ77" s="13">
        <f t="shared" si="207"/>
        <v>0</v>
      </c>
      <c r="AR77" s="13">
        <f t="shared" si="207"/>
        <v>0</v>
      </c>
      <c r="AS77" s="148">
        <f t="shared" si="208"/>
        <v>0</v>
      </c>
      <c r="AT77" s="13">
        <f t="shared" si="209"/>
        <v>0</v>
      </c>
      <c r="AU77" s="13">
        <f t="shared" si="210"/>
        <v>0</v>
      </c>
      <c r="AV77" s="13">
        <f t="shared" si="211"/>
        <v>0</v>
      </c>
      <c r="AW77" s="13">
        <f t="shared" si="212"/>
        <v>0</v>
      </c>
      <c r="AX77" s="124">
        <f t="shared" si="213"/>
        <v>0</v>
      </c>
      <c r="AY77" s="13">
        <f t="shared" si="214"/>
        <v>0</v>
      </c>
      <c r="AZ77" s="13">
        <f t="shared" si="215"/>
        <v>0</v>
      </c>
      <c r="BA77" s="13">
        <f t="shared" si="216"/>
        <v>0</v>
      </c>
      <c r="BB77" s="13">
        <f t="shared" si="217"/>
        <v>0</v>
      </c>
      <c r="BC77" s="233">
        <f t="shared" si="29"/>
        <v>0</v>
      </c>
      <c r="BD77" s="234">
        <f t="shared" si="17"/>
        <v>0</v>
      </c>
      <c r="BE77" s="234">
        <f t="shared" si="18"/>
        <v>0</v>
      </c>
      <c r="BF77" s="234">
        <f t="shared" si="19"/>
        <v>0</v>
      </c>
      <c r="BG77" s="234">
        <f t="shared" si="20"/>
        <v>0</v>
      </c>
      <c r="BH77" s="124">
        <f t="shared" si="218"/>
        <v>0</v>
      </c>
      <c r="BI77" s="13"/>
      <c r="BJ77" s="13"/>
      <c r="BK77" s="13"/>
      <c r="BL77" s="13"/>
      <c r="BM77" s="124">
        <f t="shared" si="219"/>
        <v>0</v>
      </c>
      <c r="BN77" s="13"/>
      <c r="BO77" s="13"/>
      <c r="BP77" s="13"/>
      <c r="BQ77" s="13"/>
      <c r="BR77" s="13"/>
      <c r="BS77" s="13">
        <f t="shared" si="220"/>
        <v>0</v>
      </c>
      <c r="BT77" s="13">
        <f t="shared" si="139"/>
        <v>0</v>
      </c>
      <c r="BU77" s="124" t="e">
        <f t="shared" si="221"/>
        <v>#REF!</v>
      </c>
      <c r="BV77" s="13" t="e">
        <f>#REF!+BS77+AO77</f>
        <v>#REF!</v>
      </c>
      <c r="BW77" s="13" t="e">
        <f>#REF!</f>
        <v>#REF!</v>
      </c>
      <c r="BX77" s="13" t="e">
        <f>#REF!</f>
        <v>#REF!</v>
      </c>
      <c r="BY77" s="13" t="e">
        <f>#REF!</f>
        <v>#REF!</v>
      </c>
      <c r="BZ77" s="13">
        <f>P77-[5]Итого!BA74</f>
        <v>0</v>
      </c>
      <c r="CA77" s="13"/>
      <c r="CB77" s="13" t="e">
        <f t="shared" si="222"/>
        <v>#REF!</v>
      </c>
      <c r="CC77" s="13"/>
      <c r="CD77" s="13"/>
      <c r="CE77" s="13"/>
      <c r="CF77" s="13"/>
      <c r="CG77" s="13"/>
      <c r="CH77" s="13"/>
    </row>
    <row r="78" spans="1:87" s="3" customFormat="1">
      <c r="A78" s="99">
        <v>55</v>
      </c>
      <c r="B78" s="216" t="s">
        <v>215</v>
      </c>
      <c r="C78" s="47" t="s">
        <v>111</v>
      </c>
      <c r="D78" s="13"/>
      <c r="E78" s="124">
        <f t="shared" si="175"/>
        <v>0</v>
      </c>
      <c r="F78" s="13">
        <v>0</v>
      </c>
      <c r="G78" s="13">
        <v>0</v>
      </c>
      <c r="H78" s="13">
        <v>0</v>
      </c>
      <c r="I78" s="13">
        <v>0</v>
      </c>
      <c r="J78" s="124">
        <f t="shared" si="198"/>
        <v>0</v>
      </c>
      <c r="K78" s="13">
        <f t="shared" si="199"/>
        <v>0</v>
      </c>
      <c r="L78" s="13">
        <f t="shared" si="200"/>
        <v>0</v>
      </c>
      <c r="M78" s="13">
        <f t="shared" si="201"/>
        <v>0</v>
      </c>
      <c r="N78" s="13">
        <f t="shared" si="202"/>
        <v>0</v>
      </c>
      <c r="O78" s="124">
        <f t="shared" si="178"/>
        <v>0</v>
      </c>
      <c r="P78" s="13">
        <v>0</v>
      </c>
      <c r="Q78" s="13">
        <v>0</v>
      </c>
      <c r="R78" s="13">
        <v>0</v>
      </c>
      <c r="S78" s="13">
        <v>0</v>
      </c>
      <c r="T78" s="124">
        <f t="shared" si="179"/>
        <v>0</v>
      </c>
      <c r="U78" s="13"/>
      <c r="V78" s="13"/>
      <c r="W78" s="13"/>
      <c r="X78" s="13"/>
      <c r="Y78" s="125">
        <f t="shared" si="140"/>
        <v>0</v>
      </c>
      <c r="Z78" s="14">
        <f t="shared" si="140"/>
        <v>0</v>
      </c>
      <c r="AA78" s="14">
        <f t="shared" si="140"/>
        <v>0</v>
      </c>
      <c r="AB78" s="14">
        <f t="shared" si="140"/>
        <v>0</v>
      </c>
      <c r="AC78" s="14">
        <f t="shared" si="140"/>
        <v>0</v>
      </c>
      <c r="AD78" s="124">
        <f t="shared" si="203"/>
        <v>0</v>
      </c>
      <c r="AE78" s="13">
        <f t="shared" si="204"/>
        <v>0</v>
      </c>
      <c r="AF78" s="13">
        <f t="shared" si="204"/>
        <v>0</v>
      </c>
      <c r="AG78" s="13">
        <f t="shared" si="204"/>
        <v>0</v>
      </c>
      <c r="AH78" s="13">
        <f t="shared" si="204"/>
        <v>0</v>
      </c>
      <c r="AI78" s="124">
        <f t="shared" si="182"/>
        <v>0</v>
      </c>
      <c r="AJ78" s="13">
        <f t="shared" si="205"/>
        <v>0</v>
      </c>
      <c r="AK78" s="13">
        <f t="shared" si="205"/>
        <v>0</v>
      </c>
      <c r="AL78" s="13">
        <f t="shared" si="205"/>
        <v>0</v>
      </c>
      <c r="AM78" s="13">
        <f t="shared" si="205"/>
        <v>0</v>
      </c>
      <c r="AN78" s="124">
        <f t="shared" si="206"/>
        <v>0</v>
      </c>
      <c r="AO78" s="13">
        <f t="shared" si="207"/>
        <v>0</v>
      </c>
      <c r="AP78" s="13">
        <f t="shared" si="207"/>
        <v>0</v>
      </c>
      <c r="AQ78" s="13">
        <f t="shared" si="207"/>
        <v>0</v>
      </c>
      <c r="AR78" s="13">
        <f t="shared" si="207"/>
        <v>0</v>
      </c>
      <c r="AS78" s="148">
        <f t="shared" si="208"/>
        <v>0</v>
      </c>
      <c r="AT78" s="13">
        <f t="shared" si="209"/>
        <v>0</v>
      </c>
      <c r="AU78" s="13">
        <f t="shared" si="210"/>
        <v>0</v>
      </c>
      <c r="AV78" s="13">
        <f t="shared" si="211"/>
        <v>0</v>
      </c>
      <c r="AW78" s="13">
        <f t="shared" si="212"/>
        <v>0</v>
      </c>
      <c r="AX78" s="124">
        <f t="shared" si="213"/>
        <v>0</v>
      </c>
      <c r="AY78" s="13">
        <f t="shared" si="214"/>
        <v>0</v>
      </c>
      <c r="AZ78" s="13">
        <f t="shared" si="215"/>
        <v>0</v>
      </c>
      <c r="BA78" s="13">
        <f t="shared" si="216"/>
        <v>0</v>
      </c>
      <c r="BB78" s="13">
        <f t="shared" si="217"/>
        <v>0</v>
      </c>
      <c r="BC78" s="233">
        <f t="shared" si="29"/>
        <v>0</v>
      </c>
      <c r="BD78" s="234">
        <f t="shared" si="17"/>
        <v>0</v>
      </c>
      <c r="BE78" s="234">
        <f t="shared" si="18"/>
        <v>0</v>
      </c>
      <c r="BF78" s="234">
        <f t="shared" si="19"/>
        <v>0</v>
      </c>
      <c r="BG78" s="234">
        <f t="shared" si="20"/>
        <v>0</v>
      </c>
      <c r="BH78" s="124">
        <f t="shared" si="218"/>
        <v>0</v>
      </c>
      <c r="BI78" s="13"/>
      <c r="BJ78" s="13"/>
      <c r="BK78" s="13"/>
      <c r="BL78" s="13"/>
      <c r="BM78" s="124">
        <f t="shared" si="219"/>
        <v>0</v>
      </c>
      <c r="BN78" s="13"/>
      <c r="BO78" s="13"/>
      <c r="BP78" s="13"/>
      <c r="BQ78" s="13"/>
      <c r="BR78" s="13"/>
      <c r="BS78" s="13">
        <f t="shared" si="220"/>
        <v>0</v>
      </c>
      <c r="BT78" s="13">
        <f t="shared" si="139"/>
        <v>0</v>
      </c>
      <c r="BU78" s="124" t="e">
        <f t="shared" si="221"/>
        <v>#REF!</v>
      </c>
      <c r="BV78" s="13" t="e">
        <f>#REF!+BS78+AO78</f>
        <v>#REF!</v>
      </c>
      <c r="BW78" s="13" t="e">
        <f>#REF!</f>
        <v>#REF!</v>
      </c>
      <c r="BX78" s="13" t="e">
        <f>#REF!</f>
        <v>#REF!</v>
      </c>
      <c r="BY78" s="13" t="e">
        <f>#REF!</f>
        <v>#REF!</v>
      </c>
      <c r="BZ78" s="13">
        <f>P78-[5]Итого!BA75</f>
        <v>0</v>
      </c>
      <c r="CA78" s="13"/>
      <c r="CB78" s="13" t="e">
        <f t="shared" si="222"/>
        <v>#REF!</v>
      </c>
      <c r="CC78" s="13"/>
      <c r="CD78" s="13"/>
      <c r="CE78" s="13"/>
      <c r="CF78" s="13"/>
      <c r="CG78" s="13"/>
      <c r="CH78" s="13"/>
    </row>
    <row r="79" spans="1:87" s="3" customFormat="1">
      <c r="A79" s="99">
        <v>56</v>
      </c>
      <c r="B79" s="216" t="s">
        <v>216</v>
      </c>
      <c r="C79" s="47" t="s">
        <v>173</v>
      </c>
      <c r="D79" s="13"/>
      <c r="E79" s="124">
        <f t="shared" si="175"/>
        <v>0</v>
      </c>
      <c r="F79" s="13">
        <v>0</v>
      </c>
      <c r="G79" s="13">
        <v>0</v>
      </c>
      <c r="H79" s="13">
        <v>0</v>
      </c>
      <c r="I79" s="13">
        <v>0</v>
      </c>
      <c r="J79" s="124">
        <f t="shared" si="198"/>
        <v>0</v>
      </c>
      <c r="K79" s="13">
        <f t="shared" si="199"/>
        <v>0</v>
      </c>
      <c r="L79" s="13">
        <f t="shared" si="200"/>
        <v>0</v>
      </c>
      <c r="M79" s="13">
        <f t="shared" si="201"/>
        <v>0</v>
      </c>
      <c r="N79" s="13">
        <f t="shared" si="202"/>
        <v>0</v>
      </c>
      <c r="O79" s="124">
        <f t="shared" si="178"/>
        <v>0</v>
      </c>
      <c r="P79" s="13">
        <v>0</v>
      </c>
      <c r="Q79" s="13">
        <v>0</v>
      </c>
      <c r="R79" s="13">
        <v>0</v>
      </c>
      <c r="S79" s="13">
        <v>0</v>
      </c>
      <c r="T79" s="124">
        <f t="shared" si="179"/>
        <v>0</v>
      </c>
      <c r="U79" s="13"/>
      <c r="V79" s="13"/>
      <c r="W79" s="13"/>
      <c r="X79" s="13"/>
      <c r="Y79" s="125">
        <f t="shared" si="140"/>
        <v>0</v>
      </c>
      <c r="Z79" s="14">
        <f t="shared" si="140"/>
        <v>0</v>
      </c>
      <c r="AA79" s="14">
        <f t="shared" si="140"/>
        <v>0</v>
      </c>
      <c r="AB79" s="14">
        <f t="shared" si="140"/>
        <v>0</v>
      </c>
      <c r="AC79" s="14">
        <f t="shared" si="140"/>
        <v>0</v>
      </c>
      <c r="AD79" s="124">
        <f t="shared" si="203"/>
        <v>0</v>
      </c>
      <c r="AE79" s="13">
        <f t="shared" si="204"/>
        <v>0</v>
      </c>
      <c r="AF79" s="13">
        <f t="shared" si="204"/>
        <v>0</v>
      </c>
      <c r="AG79" s="13">
        <f t="shared" si="204"/>
        <v>0</v>
      </c>
      <c r="AH79" s="13">
        <f t="shared" si="204"/>
        <v>0</v>
      </c>
      <c r="AI79" s="124">
        <f t="shared" si="182"/>
        <v>0</v>
      </c>
      <c r="AJ79" s="13">
        <f t="shared" si="205"/>
        <v>0</v>
      </c>
      <c r="AK79" s="13">
        <f t="shared" si="205"/>
        <v>0</v>
      </c>
      <c r="AL79" s="13">
        <f t="shared" si="205"/>
        <v>0</v>
      </c>
      <c r="AM79" s="13">
        <f t="shared" si="205"/>
        <v>0</v>
      </c>
      <c r="AN79" s="124">
        <f t="shared" si="206"/>
        <v>0</v>
      </c>
      <c r="AO79" s="13">
        <f t="shared" si="207"/>
        <v>0</v>
      </c>
      <c r="AP79" s="13">
        <f t="shared" si="207"/>
        <v>0</v>
      </c>
      <c r="AQ79" s="13">
        <f t="shared" si="207"/>
        <v>0</v>
      </c>
      <c r="AR79" s="13">
        <f t="shared" si="207"/>
        <v>0</v>
      </c>
      <c r="AS79" s="148">
        <f t="shared" si="208"/>
        <v>0</v>
      </c>
      <c r="AT79" s="13">
        <f t="shared" si="209"/>
        <v>0</v>
      </c>
      <c r="AU79" s="13">
        <f t="shared" si="210"/>
        <v>0</v>
      </c>
      <c r="AV79" s="13">
        <f t="shared" si="211"/>
        <v>0</v>
      </c>
      <c r="AW79" s="13">
        <f t="shared" si="212"/>
        <v>0</v>
      </c>
      <c r="AX79" s="124">
        <f t="shared" si="213"/>
        <v>0</v>
      </c>
      <c r="AY79" s="13">
        <f t="shared" si="214"/>
        <v>0</v>
      </c>
      <c r="AZ79" s="13">
        <f t="shared" si="215"/>
        <v>0</v>
      </c>
      <c r="BA79" s="13">
        <f t="shared" si="216"/>
        <v>0</v>
      </c>
      <c r="BB79" s="13">
        <f t="shared" si="217"/>
        <v>0</v>
      </c>
      <c r="BC79" s="233">
        <f t="shared" si="29"/>
        <v>0</v>
      </c>
      <c r="BD79" s="234">
        <f t="shared" si="17"/>
        <v>0</v>
      </c>
      <c r="BE79" s="234">
        <f t="shared" si="18"/>
        <v>0</v>
      </c>
      <c r="BF79" s="234">
        <f t="shared" si="19"/>
        <v>0</v>
      </c>
      <c r="BG79" s="234">
        <f t="shared" si="20"/>
        <v>0</v>
      </c>
      <c r="BH79" s="124">
        <f t="shared" si="218"/>
        <v>0</v>
      </c>
      <c r="BI79" s="13"/>
      <c r="BJ79" s="13"/>
      <c r="BK79" s="13"/>
      <c r="BL79" s="13"/>
      <c r="BM79" s="124">
        <f t="shared" si="219"/>
        <v>0</v>
      </c>
      <c r="BN79" s="13"/>
      <c r="BO79" s="13"/>
      <c r="BP79" s="13"/>
      <c r="BQ79" s="13"/>
      <c r="BR79" s="13"/>
      <c r="BS79" s="13">
        <f t="shared" si="220"/>
        <v>0</v>
      </c>
      <c r="BT79" s="13">
        <f t="shared" si="139"/>
        <v>0</v>
      </c>
      <c r="BU79" s="124" t="e">
        <f t="shared" si="221"/>
        <v>#REF!</v>
      </c>
      <c r="BV79" s="13" t="e">
        <f>#REF!+BS79+AO79</f>
        <v>#REF!</v>
      </c>
      <c r="BW79" s="13" t="e">
        <f>#REF!</f>
        <v>#REF!</v>
      </c>
      <c r="BX79" s="13" t="e">
        <f>#REF!</f>
        <v>#REF!</v>
      </c>
      <c r="BY79" s="13" t="e">
        <f>#REF!</f>
        <v>#REF!</v>
      </c>
      <c r="BZ79" s="13">
        <f>P79-[5]Итого!BA76</f>
        <v>0</v>
      </c>
      <c r="CA79" s="13"/>
      <c r="CB79" s="13" t="e">
        <f t="shared" si="222"/>
        <v>#REF!</v>
      </c>
      <c r="CC79" s="13"/>
      <c r="CD79" s="13"/>
      <c r="CE79" s="13"/>
      <c r="CF79" s="13"/>
      <c r="CG79" s="13"/>
      <c r="CH79" s="13"/>
    </row>
    <row r="80" spans="1:87" s="3" customFormat="1">
      <c r="A80" s="99">
        <v>57</v>
      </c>
      <c r="B80" s="216" t="s">
        <v>113</v>
      </c>
      <c r="C80" s="47" t="s">
        <v>112</v>
      </c>
      <c r="D80" s="13"/>
      <c r="E80" s="124">
        <f t="shared" si="175"/>
        <v>0</v>
      </c>
      <c r="F80" s="13">
        <v>0</v>
      </c>
      <c r="G80" s="13">
        <v>0</v>
      </c>
      <c r="H80" s="13">
        <v>0</v>
      </c>
      <c r="I80" s="13">
        <v>0</v>
      </c>
      <c r="J80" s="124">
        <f t="shared" si="198"/>
        <v>0</v>
      </c>
      <c r="K80" s="13">
        <f t="shared" si="199"/>
        <v>0</v>
      </c>
      <c r="L80" s="13">
        <f t="shared" si="200"/>
        <v>0</v>
      </c>
      <c r="M80" s="13">
        <f t="shared" si="201"/>
        <v>0</v>
      </c>
      <c r="N80" s="13">
        <f t="shared" si="202"/>
        <v>0</v>
      </c>
      <c r="O80" s="124">
        <f t="shared" si="178"/>
        <v>0</v>
      </c>
      <c r="P80" s="13">
        <v>0</v>
      </c>
      <c r="Q80" s="13">
        <v>0</v>
      </c>
      <c r="R80" s="13">
        <v>0</v>
      </c>
      <c r="S80" s="13">
        <v>0</v>
      </c>
      <c r="T80" s="124">
        <f t="shared" si="179"/>
        <v>0</v>
      </c>
      <c r="U80" s="13"/>
      <c r="V80" s="13"/>
      <c r="W80" s="13"/>
      <c r="X80" s="13"/>
      <c r="Y80" s="125">
        <f t="shared" si="140"/>
        <v>0</v>
      </c>
      <c r="Z80" s="14">
        <f t="shared" si="140"/>
        <v>0</v>
      </c>
      <c r="AA80" s="14">
        <f t="shared" si="140"/>
        <v>0</v>
      </c>
      <c r="AB80" s="14">
        <f t="shared" si="140"/>
        <v>0</v>
      </c>
      <c r="AC80" s="14">
        <f t="shared" si="140"/>
        <v>0</v>
      </c>
      <c r="AD80" s="124">
        <f t="shared" si="203"/>
        <v>0</v>
      </c>
      <c r="AE80" s="13">
        <f t="shared" si="204"/>
        <v>0</v>
      </c>
      <c r="AF80" s="13">
        <f t="shared" si="204"/>
        <v>0</v>
      </c>
      <c r="AG80" s="13">
        <f t="shared" si="204"/>
        <v>0</v>
      </c>
      <c r="AH80" s="13">
        <f t="shared" si="204"/>
        <v>0</v>
      </c>
      <c r="AI80" s="124">
        <f t="shared" si="182"/>
        <v>0</v>
      </c>
      <c r="AJ80" s="13">
        <f t="shared" si="205"/>
        <v>0</v>
      </c>
      <c r="AK80" s="13">
        <f t="shared" si="205"/>
        <v>0</v>
      </c>
      <c r="AL80" s="13">
        <f t="shared" si="205"/>
        <v>0</v>
      </c>
      <c r="AM80" s="13">
        <f t="shared" si="205"/>
        <v>0</v>
      </c>
      <c r="AN80" s="124">
        <f t="shared" si="206"/>
        <v>0</v>
      </c>
      <c r="AO80" s="13">
        <f t="shared" si="207"/>
        <v>0</v>
      </c>
      <c r="AP80" s="13">
        <f t="shared" si="207"/>
        <v>0</v>
      </c>
      <c r="AQ80" s="13">
        <f t="shared" si="207"/>
        <v>0</v>
      </c>
      <c r="AR80" s="13">
        <f t="shared" si="207"/>
        <v>0</v>
      </c>
      <c r="AS80" s="148">
        <f t="shared" si="208"/>
        <v>0</v>
      </c>
      <c r="AT80" s="13">
        <f t="shared" si="209"/>
        <v>0</v>
      </c>
      <c r="AU80" s="13">
        <f t="shared" si="210"/>
        <v>0</v>
      </c>
      <c r="AV80" s="13">
        <f t="shared" si="211"/>
        <v>0</v>
      </c>
      <c r="AW80" s="13">
        <f t="shared" si="212"/>
        <v>0</v>
      </c>
      <c r="AX80" s="124">
        <f t="shared" si="213"/>
        <v>0</v>
      </c>
      <c r="AY80" s="13">
        <f t="shared" si="214"/>
        <v>0</v>
      </c>
      <c r="AZ80" s="13">
        <f t="shared" si="215"/>
        <v>0</v>
      </c>
      <c r="BA80" s="13">
        <f t="shared" si="216"/>
        <v>0</v>
      </c>
      <c r="BB80" s="13">
        <f t="shared" si="217"/>
        <v>0</v>
      </c>
      <c r="BC80" s="233">
        <f t="shared" si="29"/>
        <v>0</v>
      </c>
      <c r="BD80" s="234">
        <f t="shared" si="17"/>
        <v>0</v>
      </c>
      <c r="BE80" s="234">
        <f t="shared" si="18"/>
        <v>0</v>
      </c>
      <c r="BF80" s="234">
        <f t="shared" si="19"/>
        <v>0</v>
      </c>
      <c r="BG80" s="234">
        <f t="shared" si="20"/>
        <v>0</v>
      </c>
      <c r="BH80" s="124">
        <f t="shared" si="218"/>
        <v>0</v>
      </c>
      <c r="BI80" s="13"/>
      <c r="BJ80" s="13"/>
      <c r="BK80" s="13"/>
      <c r="BL80" s="13"/>
      <c r="BM80" s="124">
        <f t="shared" si="219"/>
        <v>0</v>
      </c>
      <c r="BN80" s="13"/>
      <c r="BO80" s="13"/>
      <c r="BP80" s="13"/>
      <c r="BQ80" s="13"/>
      <c r="BR80" s="13"/>
      <c r="BS80" s="13">
        <f t="shared" si="220"/>
        <v>0</v>
      </c>
      <c r="BT80" s="13">
        <f t="shared" si="139"/>
        <v>0</v>
      </c>
      <c r="BU80" s="124" t="e">
        <f t="shared" si="221"/>
        <v>#REF!</v>
      </c>
      <c r="BV80" s="13" t="e">
        <f>#REF!+BS80+AO80</f>
        <v>#REF!</v>
      </c>
      <c r="BW80" s="13" t="e">
        <f>#REF!</f>
        <v>#REF!</v>
      </c>
      <c r="BX80" s="13" t="e">
        <f>#REF!</f>
        <v>#REF!</v>
      </c>
      <c r="BY80" s="13" t="e">
        <f>#REF!</f>
        <v>#REF!</v>
      </c>
      <c r="BZ80" s="13">
        <f>P80-[5]Итого!BA77</f>
        <v>0</v>
      </c>
      <c r="CA80" s="13"/>
      <c r="CB80" s="13" t="e">
        <f t="shared" si="222"/>
        <v>#REF!</v>
      </c>
      <c r="CC80" s="13"/>
      <c r="CD80" s="13"/>
      <c r="CE80" s="13"/>
      <c r="CF80" s="13"/>
      <c r="CG80" s="13"/>
      <c r="CH80" s="13"/>
    </row>
    <row r="81" spans="1:87" s="3" customFormat="1">
      <c r="A81" s="99">
        <v>58</v>
      </c>
      <c r="B81" s="216" t="s">
        <v>116</v>
      </c>
      <c r="C81" s="47" t="s">
        <v>114</v>
      </c>
      <c r="D81" s="13"/>
      <c r="E81" s="124">
        <f t="shared" si="175"/>
        <v>0</v>
      </c>
      <c r="F81" s="13">
        <v>0</v>
      </c>
      <c r="G81" s="13">
        <v>0</v>
      </c>
      <c r="H81" s="13">
        <v>0</v>
      </c>
      <c r="I81" s="13">
        <v>0</v>
      </c>
      <c r="J81" s="124">
        <f t="shared" si="198"/>
        <v>0</v>
      </c>
      <c r="K81" s="13">
        <f t="shared" si="199"/>
        <v>0</v>
      </c>
      <c r="L81" s="13">
        <f t="shared" si="200"/>
        <v>0</v>
      </c>
      <c r="M81" s="13">
        <f t="shared" si="201"/>
        <v>0</v>
      </c>
      <c r="N81" s="13">
        <f t="shared" si="202"/>
        <v>0</v>
      </c>
      <c r="O81" s="124">
        <f t="shared" si="178"/>
        <v>0</v>
      </c>
      <c r="P81" s="13">
        <v>0</v>
      </c>
      <c r="Q81" s="13">
        <v>0</v>
      </c>
      <c r="R81" s="13">
        <v>0</v>
      </c>
      <c r="S81" s="13">
        <v>0</v>
      </c>
      <c r="T81" s="124">
        <f t="shared" si="179"/>
        <v>0</v>
      </c>
      <c r="U81" s="13"/>
      <c r="V81" s="13"/>
      <c r="W81" s="13"/>
      <c r="X81" s="13"/>
      <c r="Y81" s="125">
        <f t="shared" si="140"/>
        <v>0</v>
      </c>
      <c r="Z81" s="14">
        <f t="shared" si="140"/>
        <v>0</v>
      </c>
      <c r="AA81" s="14">
        <f t="shared" si="140"/>
        <v>0</v>
      </c>
      <c r="AB81" s="14">
        <f t="shared" si="140"/>
        <v>0</v>
      </c>
      <c r="AC81" s="14">
        <f t="shared" si="140"/>
        <v>0</v>
      </c>
      <c r="AD81" s="124">
        <f t="shared" si="203"/>
        <v>0</v>
      </c>
      <c r="AE81" s="13">
        <f t="shared" si="204"/>
        <v>0</v>
      </c>
      <c r="AF81" s="13">
        <f t="shared" si="204"/>
        <v>0</v>
      </c>
      <c r="AG81" s="13">
        <f t="shared" si="204"/>
        <v>0</v>
      </c>
      <c r="AH81" s="13">
        <f t="shared" si="204"/>
        <v>0</v>
      </c>
      <c r="AI81" s="124">
        <f t="shared" si="182"/>
        <v>0</v>
      </c>
      <c r="AJ81" s="13">
        <f t="shared" si="205"/>
        <v>0</v>
      </c>
      <c r="AK81" s="13">
        <f t="shared" si="205"/>
        <v>0</v>
      </c>
      <c r="AL81" s="13">
        <f t="shared" si="205"/>
        <v>0</v>
      </c>
      <c r="AM81" s="13">
        <f t="shared" si="205"/>
        <v>0</v>
      </c>
      <c r="AN81" s="124">
        <f t="shared" si="206"/>
        <v>0</v>
      </c>
      <c r="AO81" s="13">
        <f t="shared" si="207"/>
        <v>0</v>
      </c>
      <c r="AP81" s="13">
        <f t="shared" si="207"/>
        <v>0</v>
      </c>
      <c r="AQ81" s="13">
        <f t="shared" si="207"/>
        <v>0</v>
      </c>
      <c r="AR81" s="13">
        <f t="shared" si="207"/>
        <v>0</v>
      </c>
      <c r="AS81" s="148">
        <f t="shared" si="208"/>
        <v>0</v>
      </c>
      <c r="AT81" s="13">
        <f t="shared" si="209"/>
        <v>0</v>
      </c>
      <c r="AU81" s="13">
        <f t="shared" si="210"/>
        <v>0</v>
      </c>
      <c r="AV81" s="13">
        <f t="shared" si="211"/>
        <v>0</v>
      </c>
      <c r="AW81" s="13">
        <f t="shared" si="212"/>
        <v>0</v>
      </c>
      <c r="AX81" s="124">
        <f t="shared" si="213"/>
        <v>0</v>
      </c>
      <c r="AY81" s="13">
        <f t="shared" si="214"/>
        <v>0</v>
      </c>
      <c r="AZ81" s="13">
        <f t="shared" si="215"/>
        <v>0</v>
      </c>
      <c r="BA81" s="13">
        <f t="shared" si="216"/>
        <v>0</v>
      </c>
      <c r="BB81" s="13">
        <f t="shared" si="217"/>
        <v>0</v>
      </c>
      <c r="BC81" s="233">
        <f t="shared" si="29"/>
        <v>0</v>
      </c>
      <c r="BD81" s="234">
        <f t="shared" ref="BD81:BD106" si="223">IFERROR(ROUND((AY81/AT81),1),0)</f>
        <v>0</v>
      </c>
      <c r="BE81" s="234">
        <f t="shared" ref="BE81:BE106" si="224">IFERROR(ROUND((AZ81/AU81),1),0)</f>
        <v>0</v>
      </c>
      <c r="BF81" s="234">
        <f t="shared" ref="BF81:BF106" si="225">IFERROR(ROUND((BA81/AV81),1),0)</f>
        <v>0</v>
      </c>
      <c r="BG81" s="234">
        <f t="shared" ref="BG81:BG106" si="226">IFERROR(ROUND((BB81/AW81),1),0)</f>
        <v>0</v>
      </c>
      <c r="BH81" s="124">
        <f t="shared" si="218"/>
        <v>0</v>
      </c>
      <c r="BI81" s="13"/>
      <c r="BJ81" s="13"/>
      <c r="BK81" s="13"/>
      <c r="BL81" s="13"/>
      <c r="BM81" s="124">
        <f t="shared" si="219"/>
        <v>0</v>
      </c>
      <c r="BN81" s="13"/>
      <c r="BO81" s="13"/>
      <c r="BP81" s="13"/>
      <c r="BQ81" s="13"/>
      <c r="BR81" s="13"/>
      <c r="BS81" s="13">
        <f t="shared" si="220"/>
        <v>0</v>
      </c>
      <c r="BT81" s="13">
        <f t="shared" ref="BT81:BT86" si="227">AO81</f>
        <v>0</v>
      </c>
      <c r="BU81" s="124" t="e">
        <f t="shared" si="221"/>
        <v>#REF!</v>
      </c>
      <c r="BV81" s="13" t="e">
        <f>#REF!+BS81+AO81</f>
        <v>#REF!</v>
      </c>
      <c r="BW81" s="13" t="e">
        <f>#REF!</f>
        <v>#REF!</v>
      </c>
      <c r="BX81" s="13" t="e">
        <f>#REF!</f>
        <v>#REF!</v>
      </c>
      <c r="BY81" s="13" t="e">
        <f>#REF!</f>
        <v>#REF!</v>
      </c>
      <c r="BZ81" s="13">
        <f>P81-[5]Итого!BA78</f>
        <v>0</v>
      </c>
      <c r="CA81" s="13"/>
      <c r="CB81" s="13" t="e">
        <f t="shared" si="222"/>
        <v>#REF!</v>
      </c>
      <c r="CC81" s="13"/>
      <c r="CD81" s="13"/>
      <c r="CE81" s="13"/>
      <c r="CF81" s="13"/>
      <c r="CG81" s="13"/>
      <c r="CH81" s="13"/>
    </row>
    <row r="82" spans="1:87" s="3" customFormat="1">
      <c r="A82" s="99">
        <v>59</v>
      </c>
      <c r="B82" s="216" t="s">
        <v>118</v>
      </c>
      <c r="C82" s="47" t="s">
        <v>115</v>
      </c>
      <c r="D82" s="13"/>
      <c r="E82" s="124">
        <f t="shared" si="175"/>
        <v>0</v>
      </c>
      <c r="F82" s="13">
        <v>0</v>
      </c>
      <c r="G82" s="13">
        <v>0</v>
      </c>
      <c r="H82" s="13">
        <v>0</v>
      </c>
      <c r="I82" s="13">
        <v>0</v>
      </c>
      <c r="J82" s="124">
        <f t="shared" si="198"/>
        <v>0</v>
      </c>
      <c r="K82" s="13">
        <f t="shared" si="199"/>
        <v>0</v>
      </c>
      <c r="L82" s="13">
        <f t="shared" si="200"/>
        <v>0</v>
      </c>
      <c r="M82" s="13">
        <f t="shared" si="201"/>
        <v>0</v>
      </c>
      <c r="N82" s="13">
        <f t="shared" si="202"/>
        <v>0</v>
      </c>
      <c r="O82" s="124">
        <f t="shared" si="178"/>
        <v>0</v>
      </c>
      <c r="P82" s="13">
        <v>0</v>
      </c>
      <c r="Q82" s="13">
        <v>0</v>
      </c>
      <c r="R82" s="13">
        <v>0</v>
      </c>
      <c r="S82" s="13">
        <v>0</v>
      </c>
      <c r="T82" s="124">
        <f t="shared" si="179"/>
        <v>0</v>
      </c>
      <c r="U82" s="13"/>
      <c r="V82" s="13"/>
      <c r="W82" s="13"/>
      <c r="X82" s="13"/>
      <c r="Y82" s="125">
        <f t="shared" si="140"/>
        <v>0</v>
      </c>
      <c r="Z82" s="14">
        <f t="shared" si="140"/>
        <v>0</v>
      </c>
      <c r="AA82" s="14">
        <f t="shared" si="140"/>
        <v>0</v>
      </c>
      <c r="AB82" s="14">
        <f t="shared" si="140"/>
        <v>0</v>
      </c>
      <c r="AC82" s="14">
        <f t="shared" si="140"/>
        <v>0</v>
      </c>
      <c r="AD82" s="124">
        <f t="shared" si="203"/>
        <v>0</v>
      </c>
      <c r="AE82" s="13">
        <f t="shared" si="204"/>
        <v>0</v>
      </c>
      <c r="AF82" s="13">
        <f t="shared" si="204"/>
        <v>0</v>
      </c>
      <c r="AG82" s="13">
        <f t="shared" si="204"/>
        <v>0</v>
      </c>
      <c r="AH82" s="13">
        <f t="shared" si="204"/>
        <v>0</v>
      </c>
      <c r="AI82" s="124">
        <f t="shared" si="182"/>
        <v>0</v>
      </c>
      <c r="AJ82" s="13">
        <f t="shared" si="205"/>
        <v>0</v>
      </c>
      <c r="AK82" s="13">
        <f t="shared" si="205"/>
        <v>0</v>
      </c>
      <c r="AL82" s="13">
        <f t="shared" si="205"/>
        <v>0</v>
      </c>
      <c r="AM82" s="13">
        <f t="shared" si="205"/>
        <v>0</v>
      </c>
      <c r="AN82" s="124">
        <f t="shared" si="206"/>
        <v>0</v>
      </c>
      <c r="AO82" s="13">
        <f t="shared" si="207"/>
        <v>0</v>
      </c>
      <c r="AP82" s="13">
        <f t="shared" si="207"/>
        <v>0</v>
      </c>
      <c r="AQ82" s="13">
        <f t="shared" si="207"/>
        <v>0</v>
      </c>
      <c r="AR82" s="13">
        <f t="shared" si="207"/>
        <v>0</v>
      </c>
      <c r="AS82" s="148">
        <f t="shared" si="208"/>
        <v>0</v>
      </c>
      <c r="AT82" s="13">
        <f t="shared" si="209"/>
        <v>0</v>
      </c>
      <c r="AU82" s="13">
        <f t="shared" si="210"/>
        <v>0</v>
      </c>
      <c r="AV82" s="13">
        <f t="shared" si="211"/>
        <v>0</v>
      </c>
      <c r="AW82" s="13">
        <f t="shared" si="212"/>
        <v>0</v>
      </c>
      <c r="AX82" s="124">
        <f t="shared" si="213"/>
        <v>0</v>
      </c>
      <c r="AY82" s="13">
        <f t="shared" si="214"/>
        <v>0</v>
      </c>
      <c r="AZ82" s="13">
        <f t="shared" si="215"/>
        <v>0</v>
      </c>
      <c r="BA82" s="13">
        <f t="shared" si="216"/>
        <v>0</v>
      </c>
      <c r="BB82" s="13">
        <f t="shared" si="217"/>
        <v>0</v>
      </c>
      <c r="BC82" s="233">
        <f t="shared" ref="BC82:BC106" si="228">IFERROR(ROUND((AX82/AS82),1),0)</f>
        <v>0</v>
      </c>
      <c r="BD82" s="234">
        <f t="shared" si="223"/>
        <v>0</v>
      </c>
      <c r="BE82" s="234">
        <f t="shared" si="224"/>
        <v>0</v>
      </c>
      <c r="BF82" s="234">
        <f t="shared" si="225"/>
        <v>0</v>
      </c>
      <c r="BG82" s="234">
        <f t="shared" si="226"/>
        <v>0</v>
      </c>
      <c r="BH82" s="124">
        <f t="shared" si="218"/>
        <v>0</v>
      </c>
      <c r="BI82" s="13"/>
      <c r="BJ82" s="13"/>
      <c r="BK82" s="13"/>
      <c r="BL82" s="13"/>
      <c r="BM82" s="124">
        <f t="shared" si="219"/>
        <v>0</v>
      </c>
      <c r="BN82" s="13"/>
      <c r="BO82" s="13"/>
      <c r="BP82" s="13"/>
      <c r="BQ82" s="13"/>
      <c r="BR82" s="13"/>
      <c r="BS82" s="13">
        <f t="shared" si="220"/>
        <v>0</v>
      </c>
      <c r="BT82" s="13">
        <f t="shared" si="227"/>
        <v>0</v>
      </c>
      <c r="BU82" s="124" t="e">
        <f t="shared" si="221"/>
        <v>#REF!</v>
      </c>
      <c r="BV82" s="13" t="e">
        <f>#REF!+BS82+AO82</f>
        <v>#REF!</v>
      </c>
      <c r="BW82" s="13" t="e">
        <f>#REF!</f>
        <v>#REF!</v>
      </c>
      <c r="BX82" s="13" t="e">
        <f>#REF!</f>
        <v>#REF!</v>
      </c>
      <c r="BY82" s="13" t="e">
        <f>#REF!</f>
        <v>#REF!</v>
      </c>
      <c r="BZ82" s="13">
        <f>P82-[5]Итого!BA79</f>
        <v>0</v>
      </c>
      <c r="CA82" s="13"/>
      <c r="CB82" s="13" t="e">
        <f t="shared" si="222"/>
        <v>#REF!</v>
      </c>
      <c r="CC82" s="13"/>
      <c r="CD82" s="13"/>
      <c r="CE82" s="13"/>
      <c r="CF82" s="13"/>
      <c r="CG82" s="13"/>
      <c r="CH82" s="13"/>
    </row>
    <row r="83" spans="1:87" s="3" customFormat="1">
      <c r="A83" s="99">
        <v>60</v>
      </c>
      <c r="B83" s="216" t="s">
        <v>122</v>
      </c>
      <c r="C83" s="47" t="s">
        <v>117</v>
      </c>
      <c r="D83" s="13"/>
      <c r="E83" s="124">
        <f t="shared" si="175"/>
        <v>0</v>
      </c>
      <c r="F83" s="13">
        <v>0</v>
      </c>
      <c r="G83" s="13">
        <v>0</v>
      </c>
      <c r="H83" s="13">
        <v>0</v>
      </c>
      <c r="I83" s="13">
        <v>0</v>
      </c>
      <c r="J83" s="124">
        <f t="shared" si="198"/>
        <v>0</v>
      </c>
      <c r="K83" s="13">
        <f t="shared" si="199"/>
        <v>0</v>
      </c>
      <c r="L83" s="13">
        <f t="shared" si="200"/>
        <v>0</v>
      </c>
      <c r="M83" s="13">
        <f t="shared" si="201"/>
        <v>0</v>
      </c>
      <c r="N83" s="13">
        <f t="shared" si="202"/>
        <v>0</v>
      </c>
      <c r="O83" s="124">
        <f t="shared" si="178"/>
        <v>0</v>
      </c>
      <c r="P83" s="13">
        <v>0</v>
      </c>
      <c r="Q83" s="13">
        <v>0</v>
      </c>
      <c r="R83" s="13">
        <v>0</v>
      </c>
      <c r="S83" s="13">
        <v>0</v>
      </c>
      <c r="T83" s="124">
        <f t="shared" si="179"/>
        <v>0</v>
      </c>
      <c r="U83" s="13"/>
      <c r="V83" s="13"/>
      <c r="W83" s="13"/>
      <c r="X83" s="13"/>
      <c r="Y83" s="125">
        <f t="shared" si="140"/>
        <v>0</v>
      </c>
      <c r="Z83" s="14">
        <f t="shared" si="140"/>
        <v>0</v>
      </c>
      <c r="AA83" s="14">
        <f t="shared" si="140"/>
        <v>0</v>
      </c>
      <c r="AB83" s="14">
        <f t="shared" si="140"/>
        <v>0</v>
      </c>
      <c r="AC83" s="14">
        <f t="shared" si="140"/>
        <v>0</v>
      </c>
      <c r="AD83" s="124">
        <f t="shared" si="203"/>
        <v>0</v>
      </c>
      <c r="AE83" s="13">
        <f t="shared" si="204"/>
        <v>0</v>
      </c>
      <c r="AF83" s="13">
        <f t="shared" si="204"/>
        <v>0</v>
      </c>
      <c r="AG83" s="13">
        <f t="shared" si="204"/>
        <v>0</v>
      </c>
      <c r="AH83" s="13">
        <f t="shared" si="204"/>
        <v>0</v>
      </c>
      <c r="AI83" s="124">
        <f t="shared" si="182"/>
        <v>0</v>
      </c>
      <c r="AJ83" s="13">
        <f t="shared" si="205"/>
        <v>0</v>
      </c>
      <c r="AK83" s="13">
        <f t="shared" si="205"/>
        <v>0</v>
      </c>
      <c r="AL83" s="13">
        <f t="shared" si="205"/>
        <v>0</v>
      </c>
      <c r="AM83" s="13">
        <f t="shared" si="205"/>
        <v>0</v>
      </c>
      <c r="AN83" s="124">
        <f t="shared" si="206"/>
        <v>0</v>
      </c>
      <c r="AO83" s="13">
        <f t="shared" si="207"/>
        <v>0</v>
      </c>
      <c r="AP83" s="13">
        <f t="shared" si="207"/>
        <v>0</v>
      </c>
      <c r="AQ83" s="13">
        <f t="shared" si="207"/>
        <v>0</v>
      </c>
      <c r="AR83" s="13">
        <f t="shared" si="207"/>
        <v>0</v>
      </c>
      <c r="AS83" s="148">
        <f t="shared" si="208"/>
        <v>0</v>
      </c>
      <c r="AT83" s="13">
        <f t="shared" si="209"/>
        <v>0</v>
      </c>
      <c r="AU83" s="13">
        <f t="shared" si="210"/>
        <v>0</v>
      </c>
      <c r="AV83" s="13">
        <f t="shared" si="211"/>
        <v>0</v>
      </c>
      <c r="AW83" s="13">
        <f t="shared" si="212"/>
        <v>0</v>
      </c>
      <c r="AX83" s="124">
        <f t="shared" si="213"/>
        <v>0</v>
      </c>
      <c r="AY83" s="13">
        <f t="shared" si="214"/>
        <v>0</v>
      </c>
      <c r="AZ83" s="13">
        <f t="shared" si="215"/>
        <v>0</v>
      </c>
      <c r="BA83" s="13">
        <f t="shared" si="216"/>
        <v>0</v>
      </c>
      <c r="BB83" s="13">
        <f t="shared" si="217"/>
        <v>0</v>
      </c>
      <c r="BC83" s="233">
        <f t="shared" si="228"/>
        <v>0</v>
      </c>
      <c r="BD83" s="234">
        <f t="shared" si="223"/>
        <v>0</v>
      </c>
      <c r="BE83" s="234">
        <f t="shared" si="224"/>
        <v>0</v>
      </c>
      <c r="BF83" s="234">
        <f t="shared" si="225"/>
        <v>0</v>
      </c>
      <c r="BG83" s="234">
        <f t="shared" si="226"/>
        <v>0</v>
      </c>
      <c r="BH83" s="124">
        <f t="shared" si="218"/>
        <v>0</v>
      </c>
      <c r="BI83" s="13"/>
      <c r="BJ83" s="13"/>
      <c r="BK83" s="13"/>
      <c r="BL83" s="13"/>
      <c r="BM83" s="124">
        <f t="shared" si="219"/>
        <v>0</v>
      </c>
      <c r="BN83" s="13"/>
      <c r="BO83" s="13"/>
      <c r="BP83" s="13"/>
      <c r="BQ83" s="13"/>
      <c r="BR83" s="13"/>
      <c r="BS83" s="13">
        <f t="shared" si="220"/>
        <v>0</v>
      </c>
      <c r="BT83" s="13">
        <f t="shared" si="227"/>
        <v>0</v>
      </c>
      <c r="BU83" s="124" t="e">
        <f t="shared" si="221"/>
        <v>#REF!</v>
      </c>
      <c r="BV83" s="13" t="e">
        <f>#REF!+BS83+AO83</f>
        <v>#REF!</v>
      </c>
      <c r="BW83" s="13" t="e">
        <f>#REF!</f>
        <v>#REF!</v>
      </c>
      <c r="BX83" s="13" t="e">
        <f>#REF!</f>
        <v>#REF!</v>
      </c>
      <c r="BY83" s="13" t="e">
        <f>#REF!</f>
        <v>#REF!</v>
      </c>
      <c r="BZ83" s="13">
        <f>P83-[5]Итого!BA80</f>
        <v>0</v>
      </c>
      <c r="CA83" s="13"/>
      <c r="CB83" s="13" t="e">
        <f t="shared" si="222"/>
        <v>#REF!</v>
      </c>
      <c r="CC83" s="13"/>
      <c r="CD83" s="13"/>
      <c r="CE83" s="13"/>
      <c r="CF83" s="13"/>
      <c r="CG83" s="13"/>
      <c r="CH83" s="13"/>
    </row>
    <row r="84" spans="1:87" s="3" customFormat="1">
      <c r="A84" s="99">
        <v>61</v>
      </c>
      <c r="B84" s="216" t="s">
        <v>124</v>
      </c>
      <c r="C84" s="47" t="s">
        <v>119</v>
      </c>
      <c r="D84" s="13"/>
      <c r="E84" s="124">
        <f t="shared" si="175"/>
        <v>0</v>
      </c>
      <c r="F84" s="13">
        <v>0</v>
      </c>
      <c r="G84" s="13">
        <v>0</v>
      </c>
      <c r="H84" s="13">
        <v>0</v>
      </c>
      <c r="I84" s="13">
        <v>0</v>
      </c>
      <c r="J84" s="124">
        <f t="shared" si="198"/>
        <v>0</v>
      </c>
      <c r="K84" s="13">
        <f t="shared" si="199"/>
        <v>0</v>
      </c>
      <c r="L84" s="13">
        <f t="shared" si="200"/>
        <v>0</v>
      </c>
      <c r="M84" s="13">
        <f t="shared" si="201"/>
        <v>0</v>
      </c>
      <c r="N84" s="13">
        <f t="shared" si="202"/>
        <v>0</v>
      </c>
      <c r="O84" s="124">
        <f t="shared" si="178"/>
        <v>0</v>
      </c>
      <c r="P84" s="13">
        <v>0</v>
      </c>
      <c r="Q84" s="13">
        <v>0</v>
      </c>
      <c r="R84" s="13">
        <v>0</v>
      </c>
      <c r="S84" s="13">
        <v>0</v>
      </c>
      <c r="T84" s="124">
        <f t="shared" si="179"/>
        <v>0</v>
      </c>
      <c r="U84" s="13"/>
      <c r="V84" s="13"/>
      <c r="W84" s="13"/>
      <c r="X84" s="13"/>
      <c r="Y84" s="125">
        <f t="shared" si="140"/>
        <v>0</v>
      </c>
      <c r="Z84" s="14">
        <f t="shared" si="140"/>
        <v>0</v>
      </c>
      <c r="AA84" s="14">
        <f t="shared" si="140"/>
        <v>0</v>
      </c>
      <c r="AB84" s="14">
        <f t="shared" si="140"/>
        <v>0</v>
      </c>
      <c r="AC84" s="14">
        <f t="shared" si="140"/>
        <v>0</v>
      </c>
      <c r="AD84" s="124">
        <f t="shared" si="203"/>
        <v>0</v>
      </c>
      <c r="AE84" s="13">
        <f t="shared" si="204"/>
        <v>0</v>
      </c>
      <c r="AF84" s="13">
        <f t="shared" si="204"/>
        <v>0</v>
      </c>
      <c r="AG84" s="13">
        <f t="shared" si="204"/>
        <v>0</v>
      </c>
      <c r="AH84" s="13">
        <f t="shared" si="204"/>
        <v>0</v>
      </c>
      <c r="AI84" s="124">
        <f t="shared" si="182"/>
        <v>0</v>
      </c>
      <c r="AJ84" s="13">
        <f t="shared" si="205"/>
        <v>0</v>
      </c>
      <c r="AK84" s="13">
        <f t="shared" si="205"/>
        <v>0</v>
      </c>
      <c r="AL84" s="13">
        <f t="shared" si="205"/>
        <v>0</v>
      </c>
      <c r="AM84" s="13">
        <f t="shared" si="205"/>
        <v>0</v>
      </c>
      <c r="AN84" s="124">
        <f t="shared" si="206"/>
        <v>0</v>
      </c>
      <c r="AO84" s="13">
        <f t="shared" si="207"/>
        <v>0</v>
      </c>
      <c r="AP84" s="13">
        <f t="shared" si="207"/>
        <v>0</v>
      </c>
      <c r="AQ84" s="13">
        <f t="shared" si="207"/>
        <v>0</v>
      </c>
      <c r="AR84" s="13">
        <f t="shared" si="207"/>
        <v>0</v>
      </c>
      <c r="AS84" s="148">
        <f t="shared" si="208"/>
        <v>0</v>
      </c>
      <c r="AT84" s="13">
        <f t="shared" si="209"/>
        <v>0</v>
      </c>
      <c r="AU84" s="13">
        <f t="shared" si="210"/>
        <v>0</v>
      </c>
      <c r="AV84" s="13">
        <f t="shared" si="211"/>
        <v>0</v>
      </c>
      <c r="AW84" s="13">
        <f t="shared" si="212"/>
        <v>0</v>
      </c>
      <c r="AX84" s="124">
        <f t="shared" si="213"/>
        <v>0</v>
      </c>
      <c r="AY84" s="13">
        <f t="shared" si="214"/>
        <v>0</v>
      </c>
      <c r="AZ84" s="13">
        <f t="shared" si="215"/>
        <v>0</v>
      </c>
      <c r="BA84" s="13">
        <f t="shared" si="216"/>
        <v>0</v>
      </c>
      <c r="BB84" s="13">
        <f t="shared" si="217"/>
        <v>0</v>
      </c>
      <c r="BC84" s="233">
        <f t="shared" si="228"/>
        <v>0</v>
      </c>
      <c r="BD84" s="234">
        <f t="shared" si="223"/>
        <v>0</v>
      </c>
      <c r="BE84" s="234">
        <f t="shared" si="224"/>
        <v>0</v>
      </c>
      <c r="BF84" s="234">
        <f t="shared" si="225"/>
        <v>0</v>
      </c>
      <c r="BG84" s="234">
        <f t="shared" si="226"/>
        <v>0</v>
      </c>
      <c r="BH84" s="124">
        <f t="shared" si="218"/>
        <v>0</v>
      </c>
      <c r="BI84" s="13"/>
      <c r="BJ84" s="13"/>
      <c r="BK84" s="13"/>
      <c r="BL84" s="13"/>
      <c r="BM84" s="124">
        <f t="shared" si="219"/>
        <v>0</v>
      </c>
      <c r="BN84" s="13"/>
      <c r="BO84" s="13"/>
      <c r="BP84" s="13"/>
      <c r="BQ84" s="13"/>
      <c r="BR84" s="13"/>
      <c r="BS84" s="13">
        <f t="shared" si="220"/>
        <v>0</v>
      </c>
      <c r="BT84" s="13">
        <f t="shared" si="227"/>
        <v>0</v>
      </c>
      <c r="BU84" s="124" t="e">
        <f t="shared" si="221"/>
        <v>#REF!</v>
      </c>
      <c r="BV84" s="13" t="e">
        <f>#REF!+BS84+AO84</f>
        <v>#REF!</v>
      </c>
      <c r="BW84" s="13" t="e">
        <f>#REF!</f>
        <v>#REF!</v>
      </c>
      <c r="BX84" s="13" t="e">
        <f>#REF!</f>
        <v>#REF!</v>
      </c>
      <c r="BY84" s="13" t="e">
        <f>#REF!</f>
        <v>#REF!</v>
      </c>
      <c r="BZ84" s="13">
        <f>P84-[5]Итого!BA81</f>
        <v>0</v>
      </c>
      <c r="CA84" s="13"/>
      <c r="CB84" s="13" t="e">
        <f t="shared" si="222"/>
        <v>#REF!</v>
      </c>
      <c r="CC84" s="13"/>
      <c r="CD84" s="13"/>
      <c r="CE84" s="13"/>
      <c r="CF84" s="13"/>
      <c r="CG84" s="13"/>
      <c r="CH84" s="13"/>
    </row>
    <row r="85" spans="1:87" s="3" customFormat="1">
      <c r="A85" s="99">
        <v>62</v>
      </c>
      <c r="B85" s="216" t="s">
        <v>126</v>
      </c>
      <c r="C85" s="47" t="s">
        <v>120</v>
      </c>
      <c r="D85" s="13"/>
      <c r="E85" s="124">
        <f t="shared" si="175"/>
        <v>0</v>
      </c>
      <c r="F85" s="13">
        <v>0</v>
      </c>
      <c r="G85" s="13">
        <v>0</v>
      </c>
      <c r="H85" s="13">
        <v>0</v>
      </c>
      <c r="I85" s="13">
        <v>0</v>
      </c>
      <c r="J85" s="124">
        <f t="shared" si="198"/>
        <v>0</v>
      </c>
      <c r="K85" s="13">
        <f t="shared" si="199"/>
        <v>0</v>
      </c>
      <c r="L85" s="13">
        <f t="shared" si="200"/>
        <v>0</v>
      </c>
      <c r="M85" s="13">
        <f t="shared" si="201"/>
        <v>0</v>
      </c>
      <c r="N85" s="13">
        <f t="shared" si="202"/>
        <v>0</v>
      </c>
      <c r="O85" s="124">
        <f t="shared" si="178"/>
        <v>0</v>
      </c>
      <c r="P85" s="13">
        <v>0</v>
      </c>
      <c r="Q85" s="13">
        <v>0</v>
      </c>
      <c r="R85" s="13">
        <v>0</v>
      </c>
      <c r="S85" s="13">
        <v>0</v>
      </c>
      <c r="T85" s="124">
        <f t="shared" si="179"/>
        <v>0</v>
      </c>
      <c r="U85" s="13"/>
      <c r="V85" s="13"/>
      <c r="W85" s="13"/>
      <c r="X85" s="13"/>
      <c r="Y85" s="125">
        <f t="shared" si="140"/>
        <v>0</v>
      </c>
      <c r="Z85" s="14">
        <f t="shared" si="140"/>
        <v>0</v>
      </c>
      <c r="AA85" s="14">
        <f t="shared" si="140"/>
        <v>0</v>
      </c>
      <c r="AB85" s="14">
        <f t="shared" si="140"/>
        <v>0</v>
      </c>
      <c r="AC85" s="14">
        <f t="shared" si="140"/>
        <v>0</v>
      </c>
      <c r="AD85" s="124">
        <f t="shared" si="203"/>
        <v>0</v>
      </c>
      <c r="AE85" s="13">
        <f t="shared" si="204"/>
        <v>0</v>
      </c>
      <c r="AF85" s="13">
        <f t="shared" si="204"/>
        <v>0</v>
      </c>
      <c r="AG85" s="13">
        <f t="shared" si="204"/>
        <v>0</v>
      </c>
      <c r="AH85" s="13">
        <f t="shared" si="204"/>
        <v>0</v>
      </c>
      <c r="AI85" s="124">
        <f t="shared" si="182"/>
        <v>0</v>
      </c>
      <c r="AJ85" s="13">
        <f t="shared" si="205"/>
        <v>0</v>
      </c>
      <c r="AK85" s="13">
        <f t="shared" si="205"/>
        <v>0</v>
      </c>
      <c r="AL85" s="13">
        <f t="shared" si="205"/>
        <v>0</v>
      </c>
      <c r="AM85" s="13">
        <f t="shared" si="205"/>
        <v>0</v>
      </c>
      <c r="AN85" s="124">
        <f t="shared" si="206"/>
        <v>0</v>
      </c>
      <c r="AO85" s="13">
        <f t="shared" si="207"/>
        <v>0</v>
      </c>
      <c r="AP85" s="13">
        <f t="shared" si="207"/>
        <v>0</v>
      </c>
      <c r="AQ85" s="13">
        <f t="shared" si="207"/>
        <v>0</v>
      </c>
      <c r="AR85" s="13">
        <f t="shared" si="207"/>
        <v>0</v>
      </c>
      <c r="AS85" s="148">
        <f t="shared" si="208"/>
        <v>0</v>
      </c>
      <c r="AT85" s="13">
        <f t="shared" si="209"/>
        <v>0</v>
      </c>
      <c r="AU85" s="13">
        <f t="shared" si="210"/>
        <v>0</v>
      </c>
      <c r="AV85" s="13">
        <f t="shared" si="211"/>
        <v>0</v>
      </c>
      <c r="AW85" s="13">
        <f t="shared" si="212"/>
        <v>0</v>
      </c>
      <c r="AX85" s="124">
        <f t="shared" si="213"/>
        <v>0</v>
      </c>
      <c r="AY85" s="13">
        <f t="shared" si="214"/>
        <v>0</v>
      </c>
      <c r="AZ85" s="13">
        <f t="shared" si="215"/>
        <v>0</v>
      </c>
      <c r="BA85" s="13">
        <f t="shared" si="216"/>
        <v>0</v>
      </c>
      <c r="BB85" s="13">
        <f t="shared" si="217"/>
        <v>0</v>
      </c>
      <c r="BC85" s="233">
        <f t="shared" si="228"/>
        <v>0</v>
      </c>
      <c r="BD85" s="234">
        <f t="shared" si="223"/>
        <v>0</v>
      </c>
      <c r="BE85" s="234">
        <f t="shared" si="224"/>
        <v>0</v>
      </c>
      <c r="BF85" s="234">
        <f t="shared" si="225"/>
        <v>0</v>
      </c>
      <c r="BG85" s="234">
        <f t="shared" si="226"/>
        <v>0</v>
      </c>
      <c r="BH85" s="124">
        <f t="shared" si="218"/>
        <v>0</v>
      </c>
      <c r="BI85" s="13"/>
      <c r="BJ85" s="13"/>
      <c r="BK85" s="13"/>
      <c r="BL85" s="13"/>
      <c r="BM85" s="124">
        <f t="shared" si="219"/>
        <v>0</v>
      </c>
      <c r="BN85" s="13"/>
      <c r="BO85" s="13"/>
      <c r="BP85" s="13"/>
      <c r="BQ85" s="13"/>
      <c r="BR85" s="13"/>
      <c r="BS85" s="13">
        <f t="shared" si="220"/>
        <v>0</v>
      </c>
      <c r="BT85" s="13">
        <f t="shared" si="227"/>
        <v>0</v>
      </c>
      <c r="BU85" s="124" t="e">
        <f t="shared" si="221"/>
        <v>#REF!</v>
      </c>
      <c r="BV85" s="13" t="e">
        <f>#REF!+BS85+AO85</f>
        <v>#REF!</v>
      </c>
      <c r="BW85" s="13" t="e">
        <f>#REF!</f>
        <v>#REF!</v>
      </c>
      <c r="BX85" s="13" t="e">
        <f>#REF!</f>
        <v>#REF!</v>
      </c>
      <c r="BY85" s="13" t="e">
        <f>#REF!</f>
        <v>#REF!</v>
      </c>
      <c r="BZ85" s="13">
        <f>P85-[5]Итого!BA82</f>
        <v>0</v>
      </c>
      <c r="CA85" s="13"/>
      <c r="CB85" s="13" t="e">
        <f t="shared" si="222"/>
        <v>#REF!</v>
      </c>
      <c r="CC85" s="13"/>
      <c r="CD85" s="13"/>
      <c r="CE85" s="13"/>
      <c r="CF85" s="13"/>
      <c r="CG85" s="13"/>
      <c r="CH85" s="13"/>
    </row>
    <row r="86" spans="1:87" s="3" customFormat="1">
      <c r="A86" s="99">
        <v>63</v>
      </c>
      <c r="B86" s="216" t="s">
        <v>128</v>
      </c>
      <c r="C86" s="47" t="s">
        <v>174</v>
      </c>
      <c r="D86" s="13"/>
      <c r="E86" s="124">
        <f t="shared" si="175"/>
        <v>160</v>
      </c>
      <c r="F86" s="13">
        <v>141</v>
      </c>
      <c r="G86" s="13">
        <v>5</v>
      </c>
      <c r="H86" s="13">
        <v>10</v>
      </c>
      <c r="I86" s="13">
        <v>4</v>
      </c>
      <c r="J86" s="124">
        <f t="shared" si="198"/>
        <v>107</v>
      </c>
      <c r="K86" s="13">
        <f t="shared" si="199"/>
        <v>94</v>
      </c>
      <c r="L86" s="13">
        <f t="shared" si="200"/>
        <v>3</v>
      </c>
      <c r="M86" s="13">
        <f t="shared" si="201"/>
        <v>7</v>
      </c>
      <c r="N86" s="13">
        <f t="shared" si="202"/>
        <v>3</v>
      </c>
      <c r="O86" s="124">
        <f t="shared" si="178"/>
        <v>63</v>
      </c>
      <c r="P86" s="13">
        <v>63</v>
      </c>
      <c r="Q86" s="13">
        <v>0</v>
      </c>
      <c r="R86" s="13">
        <v>0</v>
      </c>
      <c r="S86" s="13">
        <v>0</v>
      </c>
      <c r="T86" s="124">
        <f t="shared" si="179"/>
        <v>0</v>
      </c>
      <c r="U86" s="13"/>
      <c r="V86" s="13"/>
      <c r="W86" s="13"/>
      <c r="X86" s="13"/>
      <c r="Y86" s="125">
        <f t="shared" si="140"/>
        <v>58.88</v>
      </c>
      <c r="Z86" s="14">
        <f t="shared" si="140"/>
        <v>67.02</v>
      </c>
      <c r="AA86" s="14">
        <f t="shared" si="140"/>
        <v>0</v>
      </c>
      <c r="AB86" s="14">
        <f t="shared" si="140"/>
        <v>0</v>
      </c>
      <c r="AC86" s="14">
        <f t="shared" si="140"/>
        <v>0</v>
      </c>
      <c r="AD86" s="124">
        <f t="shared" si="203"/>
        <v>-44</v>
      </c>
      <c r="AE86" s="13">
        <f t="shared" si="204"/>
        <v>-31</v>
      </c>
      <c r="AF86" s="13">
        <f t="shared" si="204"/>
        <v>-3</v>
      </c>
      <c r="AG86" s="13">
        <f t="shared" si="204"/>
        <v>-7</v>
      </c>
      <c r="AH86" s="13">
        <f t="shared" si="204"/>
        <v>-3</v>
      </c>
      <c r="AI86" s="124">
        <f t="shared" si="182"/>
        <v>0</v>
      </c>
      <c r="AJ86" s="13">
        <f t="shared" si="205"/>
        <v>0</v>
      </c>
      <c r="AK86" s="13">
        <f t="shared" si="205"/>
        <v>0</v>
      </c>
      <c r="AL86" s="13">
        <f t="shared" si="205"/>
        <v>0</v>
      </c>
      <c r="AM86" s="13">
        <f t="shared" si="205"/>
        <v>0</v>
      </c>
      <c r="AN86" s="124">
        <f t="shared" si="206"/>
        <v>-44</v>
      </c>
      <c r="AO86" s="13">
        <f t="shared" si="207"/>
        <v>-31</v>
      </c>
      <c r="AP86" s="13">
        <f t="shared" si="207"/>
        <v>-3</v>
      </c>
      <c r="AQ86" s="13">
        <f t="shared" si="207"/>
        <v>-7</v>
      </c>
      <c r="AR86" s="13">
        <f t="shared" si="207"/>
        <v>-3</v>
      </c>
      <c r="AS86" s="148">
        <f t="shared" si="208"/>
        <v>8</v>
      </c>
      <c r="AT86" s="13">
        <f t="shared" si="209"/>
        <v>8</v>
      </c>
      <c r="AU86" s="13">
        <f t="shared" si="210"/>
        <v>0</v>
      </c>
      <c r="AV86" s="13">
        <f t="shared" si="211"/>
        <v>0</v>
      </c>
      <c r="AW86" s="13">
        <f t="shared" si="212"/>
        <v>0</v>
      </c>
      <c r="AX86" s="124">
        <f t="shared" si="213"/>
        <v>97</v>
      </c>
      <c r="AY86" s="13">
        <f t="shared" si="214"/>
        <v>78</v>
      </c>
      <c r="AZ86" s="13">
        <f t="shared" si="215"/>
        <v>5</v>
      </c>
      <c r="BA86" s="13">
        <f t="shared" si="216"/>
        <v>10</v>
      </c>
      <c r="BB86" s="13">
        <f t="shared" si="217"/>
        <v>4</v>
      </c>
      <c r="BC86" s="233">
        <f t="shared" si="228"/>
        <v>12.1</v>
      </c>
      <c r="BD86" s="234">
        <f t="shared" si="223"/>
        <v>9.8000000000000007</v>
      </c>
      <c r="BE86" s="234">
        <f t="shared" si="224"/>
        <v>0</v>
      </c>
      <c r="BF86" s="234">
        <f t="shared" si="225"/>
        <v>0</v>
      </c>
      <c r="BG86" s="234">
        <f t="shared" si="226"/>
        <v>0</v>
      </c>
      <c r="BH86" s="124">
        <f t="shared" si="218"/>
        <v>0</v>
      </c>
      <c r="BI86" s="13"/>
      <c r="BJ86" s="13"/>
      <c r="BK86" s="13"/>
      <c r="BL86" s="13"/>
      <c r="BM86" s="124">
        <f t="shared" si="219"/>
        <v>0</v>
      </c>
      <c r="BN86" s="13"/>
      <c r="BO86" s="13"/>
      <c r="BP86" s="13"/>
      <c r="BQ86" s="13"/>
      <c r="BR86" s="13"/>
      <c r="BS86" s="13">
        <f t="shared" si="220"/>
        <v>0</v>
      </c>
      <c r="BT86" s="13">
        <f t="shared" si="227"/>
        <v>-31</v>
      </c>
      <c r="BU86" s="124" t="e">
        <f t="shared" si="221"/>
        <v>#REF!</v>
      </c>
      <c r="BV86" s="13" t="e">
        <f>#REF!+BS86+AO86</f>
        <v>#REF!</v>
      </c>
      <c r="BW86" s="13" t="e">
        <f>#REF!</f>
        <v>#REF!</v>
      </c>
      <c r="BX86" s="13" t="e">
        <f>#REF!</f>
        <v>#REF!</v>
      </c>
      <c r="BY86" s="13" t="e">
        <f>#REF!</f>
        <v>#REF!</v>
      </c>
      <c r="BZ86" s="13">
        <f>P86-[5]Итого!BA83</f>
        <v>63</v>
      </c>
      <c r="CA86" s="13"/>
      <c r="CB86" s="13" t="e">
        <f t="shared" si="222"/>
        <v>#REF!</v>
      </c>
      <c r="CC86" s="13"/>
      <c r="CD86" s="13"/>
      <c r="CE86" s="13"/>
      <c r="CF86" s="13"/>
      <c r="CG86" s="13"/>
      <c r="CH86" s="13"/>
    </row>
    <row r="87" spans="1:87" s="3" customFormat="1">
      <c r="A87" s="99">
        <v>64</v>
      </c>
      <c r="B87" s="216" t="s">
        <v>130</v>
      </c>
      <c r="C87" s="47"/>
      <c r="D87" s="13"/>
      <c r="E87" s="124">
        <f t="shared" si="175"/>
        <v>204</v>
      </c>
      <c r="F87" s="13">
        <v>0</v>
      </c>
      <c r="G87" s="13">
        <v>0</v>
      </c>
      <c r="H87" s="13">
        <v>150</v>
      </c>
      <c r="I87" s="13">
        <v>54</v>
      </c>
      <c r="J87" s="124">
        <f t="shared" si="198"/>
        <v>136</v>
      </c>
      <c r="K87" s="13">
        <f t="shared" si="199"/>
        <v>0</v>
      </c>
      <c r="L87" s="13">
        <f t="shared" si="200"/>
        <v>0</v>
      </c>
      <c r="M87" s="13">
        <f t="shared" si="201"/>
        <v>100</v>
      </c>
      <c r="N87" s="13">
        <f t="shared" si="202"/>
        <v>36</v>
      </c>
      <c r="O87" s="124">
        <f t="shared" si="178"/>
        <v>68</v>
      </c>
      <c r="P87" s="13">
        <v>0</v>
      </c>
      <c r="Q87" s="13">
        <v>0</v>
      </c>
      <c r="R87" s="13">
        <v>31</v>
      </c>
      <c r="S87" s="13">
        <v>37</v>
      </c>
      <c r="T87" s="124"/>
      <c r="U87" s="13"/>
      <c r="V87" s="13"/>
      <c r="W87" s="13"/>
      <c r="X87" s="13"/>
      <c r="Y87" s="125">
        <f t="shared" ref="Y87:Y93" si="229">IFERROR(ROUND(O87/J87*100,2),0)</f>
        <v>50</v>
      </c>
      <c r="Z87" s="14">
        <f t="shared" ref="Z87:Z93" si="230">IFERROR(ROUND(P87/K87*100,2),0)</f>
        <v>0</v>
      </c>
      <c r="AA87" s="186">
        <f t="shared" ref="AA87:AA93" si="231">IFERROR(ROUND(Q87/L87*100,2),0)</f>
        <v>0</v>
      </c>
      <c r="AB87" s="186">
        <f t="shared" ref="AB87:AB93" si="232">IFERROR(ROUND(R87/M87*100,2),0)</f>
        <v>31</v>
      </c>
      <c r="AC87" s="186">
        <f t="shared" ref="AC87:AC93" si="233">IFERROR(ROUND(S87/N87*100,2),0)</f>
        <v>102.78</v>
      </c>
      <c r="AD87" s="124">
        <f t="shared" ref="AD87:AD94" si="234">AH87+AG87+AF87+AE87</f>
        <v>-68</v>
      </c>
      <c r="AE87" s="13">
        <f t="shared" ref="AE87:AE94" si="235">P87-K87</f>
        <v>0</v>
      </c>
      <c r="AF87" s="13">
        <f t="shared" ref="AF87:AF94" si="236">Q87-L87</f>
        <v>0</v>
      </c>
      <c r="AG87" s="13">
        <f t="shared" ref="AG87:AG94" si="237">R87-M87</f>
        <v>-69</v>
      </c>
      <c r="AH87" s="13">
        <f t="shared" ref="AH87:AH94" si="238">S87-N87</f>
        <v>1</v>
      </c>
      <c r="AI87" s="124">
        <f t="shared" ref="AI87:AI93" si="239">SUM(AJ87:AM87)</f>
        <v>1</v>
      </c>
      <c r="AJ87" s="13">
        <f t="shared" ref="AJ87:AJ93" si="240">IFERROR(IF(AE87&gt;0,AE87,0),0)</f>
        <v>0</v>
      </c>
      <c r="AK87" s="13">
        <f t="shared" ref="AK87:AK93" si="241">IFERROR(IF(AF87&gt;0,AF87,0),0)</f>
        <v>0</v>
      </c>
      <c r="AL87" s="13">
        <f t="shared" ref="AL87:AL93" si="242">IFERROR(IF(AG87&gt;0,AG87,0),0)</f>
        <v>0</v>
      </c>
      <c r="AM87" s="13">
        <f t="shared" ref="AM87:AM93" si="243">IFERROR(IF(AH87&gt;0,AH87,0),0)</f>
        <v>1</v>
      </c>
      <c r="AN87" s="124">
        <f t="shared" ref="AN87:AN93" si="244">SUM(AO87:AR87)</f>
        <v>-69</v>
      </c>
      <c r="AO87" s="13">
        <f t="shared" ref="AO87:AO93" si="245">IFERROR(IF(AE87&lt;0,AE87,0),0)</f>
        <v>0</v>
      </c>
      <c r="AP87" s="13">
        <f t="shared" ref="AP87:AP93" si="246">IFERROR(IF(AF87&lt;0,AF87,0),0)</f>
        <v>0</v>
      </c>
      <c r="AQ87" s="13">
        <f t="shared" ref="AQ87:AQ93" si="247">IFERROR(IF(AG87&lt;0,AG87,0),0)</f>
        <v>-69</v>
      </c>
      <c r="AR87" s="13">
        <f t="shared" ref="AR87:AR93" si="248">IFERROR(IF(AH87&lt;0,AH87,0),0)</f>
        <v>0</v>
      </c>
      <c r="AS87" s="148">
        <f t="shared" ref="AS87:AS88" si="249">AT87+AU87+AV87+AW87</f>
        <v>9</v>
      </c>
      <c r="AT87" s="13">
        <f t="shared" si="209"/>
        <v>0</v>
      </c>
      <c r="AU87" s="13">
        <f t="shared" si="210"/>
        <v>0</v>
      </c>
      <c r="AV87" s="13">
        <f t="shared" si="211"/>
        <v>4</v>
      </c>
      <c r="AW87" s="13">
        <f t="shared" si="212"/>
        <v>5</v>
      </c>
      <c r="AX87" s="124">
        <f t="shared" ref="AX87:AX93" si="250">SUM(AY87:BB87)</f>
        <v>136</v>
      </c>
      <c r="AY87" s="13">
        <f t="shared" si="214"/>
        <v>0</v>
      </c>
      <c r="AZ87" s="110">
        <f t="shared" si="215"/>
        <v>0</v>
      </c>
      <c r="BA87" s="13">
        <f t="shared" si="216"/>
        <v>119</v>
      </c>
      <c r="BB87" s="13">
        <f t="shared" si="217"/>
        <v>17</v>
      </c>
      <c r="BC87" s="233">
        <f t="shared" si="228"/>
        <v>15.1</v>
      </c>
      <c r="BD87" s="234">
        <f t="shared" si="223"/>
        <v>0</v>
      </c>
      <c r="BE87" s="234">
        <f t="shared" si="224"/>
        <v>0</v>
      </c>
      <c r="BF87" s="234">
        <f t="shared" si="225"/>
        <v>29.8</v>
      </c>
      <c r="BG87" s="234">
        <f t="shared" si="226"/>
        <v>3.4</v>
      </c>
      <c r="BH87" s="124">
        <f t="shared" ref="BH87:BH93" si="251">BI87+BJ87+BK87+BL87</f>
        <v>0</v>
      </c>
      <c r="BI87" s="13"/>
      <c r="BJ87" s="13"/>
      <c r="BK87" s="13"/>
      <c r="BL87" s="13"/>
      <c r="BM87" s="124">
        <f t="shared" si="219"/>
        <v>-99</v>
      </c>
      <c r="BN87" s="13"/>
      <c r="BO87" s="13"/>
      <c r="BP87" s="13">
        <v>-99</v>
      </c>
      <c r="BQ87" s="13"/>
      <c r="BR87" s="13"/>
      <c r="BS87" s="13"/>
      <c r="BT87" s="13"/>
      <c r="BU87" s="124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</row>
    <row r="88" spans="1:87" s="3" customFormat="1">
      <c r="A88" s="99">
        <v>65</v>
      </c>
      <c r="B88" s="216" t="s">
        <v>133</v>
      </c>
      <c r="C88" s="47"/>
      <c r="D88" s="13"/>
      <c r="E88" s="124">
        <f t="shared" si="175"/>
        <v>0</v>
      </c>
      <c r="F88" s="13">
        <v>0</v>
      </c>
      <c r="G88" s="13">
        <v>0</v>
      </c>
      <c r="H88" s="13">
        <v>0</v>
      </c>
      <c r="I88" s="13">
        <v>0</v>
      </c>
      <c r="J88" s="124">
        <f t="shared" si="198"/>
        <v>0</v>
      </c>
      <c r="K88" s="13">
        <f t="shared" si="199"/>
        <v>0</v>
      </c>
      <c r="L88" s="13">
        <f t="shared" si="200"/>
        <v>0</v>
      </c>
      <c r="M88" s="13">
        <f t="shared" si="201"/>
        <v>0</v>
      </c>
      <c r="N88" s="13">
        <f t="shared" si="202"/>
        <v>0</v>
      </c>
      <c r="O88" s="124">
        <f t="shared" si="178"/>
        <v>0</v>
      </c>
      <c r="P88" s="13">
        <v>0</v>
      </c>
      <c r="Q88" s="13">
        <v>0</v>
      </c>
      <c r="R88" s="13">
        <v>0</v>
      </c>
      <c r="S88" s="13">
        <v>0</v>
      </c>
      <c r="T88" s="124"/>
      <c r="U88" s="13"/>
      <c r="V88" s="13"/>
      <c r="W88" s="13"/>
      <c r="X88" s="13"/>
      <c r="Y88" s="125">
        <f t="shared" si="229"/>
        <v>0</v>
      </c>
      <c r="Z88" s="14">
        <f t="shared" si="230"/>
        <v>0</v>
      </c>
      <c r="AA88" s="14">
        <f t="shared" si="231"/>
        <v>0</v>
      </c>
      <c r="AB88" s="14">
        <f t="shared" si="232"/>
        <v>0</v>
      </c>
      <c r="AC88" s="14">
        <f t="shared" si="233"/>
        <v>0</v>
      </c>
      <c r="AD88" s="124">
        <f t="shared" si="234"/>
        <v>0</v>
      </c>
      <c r="AE88" s="13">
        <f t="shared" si="235"/>
        <v>0</v>
      </c>
      <c r="AF88" s="13">
        <f t="shared" si="236"/>
        <v>0</v>
      </c>
      <c r="AG88" s="13">
        <f t="shared" si="237"/>
        <v>0</v>
      </c>
      <c r="AH88" s="13">
        <f t="shared" si="238"/>
        <v>0</v>
      </c>
      <c r="AI88" s="124">
        <f t="shared" si="239"/>
        <v>0</v>
      </c>
      <c r="AJ88" s="13">
        <f t="shared" si="240"/>
        <v>0</v>
      </c>
      <c r="AK88" s="13">
        <f t="shared" si="241"/>
        <v>0</v>
      </c>
      <c r="AL88" s="13">
        <f t="shared" si="242"/>
        <v>0</v>
      </c>
      <c r="AM88" s="13">
        <f t="shared" si="243"/>
        <v>0</v>
      </c>
      <c r="AN88" s="124">
        <f t="shared" si="244"/>
        <v>0</v>
      </c>
      <c r="AO88" s="13">
        <f t="shared" si="245"/>
        <v>0</v>
      </c>
      <c r="AP88" s="13">
        <f t="shared" si="246"/>
        <v>0</v>
      </c>
      <c r="AQ88" s="13">
        <f t="shared" si="247"/>
        <v>0</v>
      </c>
      <c r="AR88" s="13">
        <f t="shared" si="248"/>
        <v>0</v>
      </c>
      <c r="AS88" s="148">
        <f t="shared" si="249"/>
        <v>0</v>
      </c>
      <c r="AT88" s="13">
        <f t="shared" si="209"/>
        <v>0</v>
      </c>
      <c r="AU88" s="13">
        <f t="shared" si="210"/>
        <v>0</v>
      </c>
      <c r="AV88" s="13">
        <f t="shared" si="211"/>
        <v>0</v>
      </c>
      <c r="AW88" s="13">
        <f t="shared" si="212"/>
        <v>0</v>
      </c>
      <c r="AX88" s="124">
        <f t="shared" si="250"/>
        <v>0</v>
      </c>
      <c r="AY88" s="13">
        <f t="shared" si="214"/>
        <v>0</v>
      </c>
      <c r="AZ88" s="13">
        <f t="shared" si="215"/>
        <v>0</v>
      </c>
      <c r="BA88" s="13">
        <f t="shared" si="216"/>
        <v>0</v>
      </c>
      <c r="BB88" s="13">
        <f t="shared" si="217"/>
        <v>0</v>
      </c>
      <c r="BC88" s="233">
        <f t="shared" si="228"/>
        <v>0</v>
      </c>
      <c r="BD88" s="234">
        <f t="shared" si="223"/>
        <v>0</v>
      </c>
      <c r="BE88" s="234">
        <f t="shared" si="224"/>
        <v>0</v>
      </c>
      <c r="BF88" s="234">
        <f t="shared" si="225"/>
        <v>0</v>
      </c>
      <c r="BG88" s="234">
        <f t="shared" si="226"/>
        <v>0</v>
      </c>
      <c r="BH88" s="124">
        <f t="shared" si="251"/>
        <v>0</v>
      </c>
      <c r="BI88" s="13"/>
      <c r="BJ88" s="13"/>
      <c r="BK88" s="13"/>
      <c r="BL88" s="13"/>
      <c r="BM88" s="124">
        <f t="shared" si="219"/>
        <v>0</v>
      </c>
      <c r="BN88" s="13"/>
      <c r="BO88" s="13"/>
      <c r="BP88" s="13"/>
      <c r="BQ88" s="13"/>
      <c r="BR88" s="13"/>
      <c r="BS88" s="13"/>
      <c r="BT88" s="13"/>
      <c r="BU88" s="124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</row>
    <row r="89" spans="1:87" s="3" customFormat="1">
      <c r="A89" s="99">
        <v>66</v>
      </c>
      <c r="B89" s="216" t="s">
        <v>135</v>
      </c>
      <c r="C89" s="47"/>
      <c r="D89" s="13"/>
      <c r="E89" s="124">
        <f t="shared" si="175"/>
        <v>0</v>
      </c>
      <c r="F89" s="13">
        <v>0</v>
      </c>
      <c r="G89" s="13">
        <v>0</v>
      </c>
      <c r="H89" s="13">
        <v>0</v>
      </c>
      <c r="I89" s="13">
        <v>0</v>
      </c>
      <c r="J89" s="124">
        <f t="shared" si="198"/>
        <v>0</v>
      </c>
      <c r="K89" s="13">
        <f t="shared" si="199"/>
        <v>0</v>
      </c>
      <c r="L89" s="13">
        <f t="shared" si="200"/>
        <v>0</v>
      </c>
      <c r="M89" s="13">
        <f t="shared" si="201"/>
        <v>0</v>
      </c>
      <c r="N89" s="13">
        <f t="shared" si="202"/>
        <v>0</v>
      </c>
      <c r="O89" s="124">
        <f t="shared" si="178"/>
        <v>0</v>
      </c>
      <c r="P89" s="13">
        <v>0</v>
      </c>
      <c r="Q89" s="13">
        <v>0</v>
      </c>
      <c r="R89" s="13">
        <v>0</v>
      </c>
      <c r="S89" s="13">
        <v>0</v>
      </c>
      <c r="T89" s="124"/>
      <c r="U89" s="13"/>
      <c r="V89" s="13"/>
      <c r="W89" s="13"/>
      <c r="X89" s="13"/>
      <c r="Y89" s="125">
        <f t="shared" si="229"/>
        <v>0</v>
      </c>
      <c r="Z89" s="14">
        <f t="shared" si="230"/>
        <v>0</v>
      </c>
      <c r="AA89" s="14">
        <f t="shared" si="231"/>
        <v>0</v>
      </c>
      <c r="AB89" s="14">
        <f t="shared" si="232"/>
        <v>0</v>
      </c>
      <c r="AC89" s="14">
        <f t="shared" si="233"/>
        <v>0</v>
      </c>
      <c r="AD89" s="124">
        <f t="shared" si="234"/>
        <v>0</v>
      </c>
      <c r="AE89" s="13">
        <f t="shared" si="235"/>
        <v>0</v>
      </c>
      <c r="AF89" s="13">
        <f t="shared" si="236"/>
        <v>0</v>
      </c>
      <c r="AG89" s="13">
        <f t="shared" si="237"/>
        <v>0</v>
      </c>
      <c r="AH89" s="13">
        <f t="shared" si="238"/>
        <v>0</v>
      </c>
      <c r="AI89" s="124">
        <f t="shared" si="239"/>
        <v>0</v>
      </c>
      <c r="AJ89" s="13">
        <f t="shared" si="240"/>
        <v>0</v>
      </c>
      <c r="AK89" s="13">
        <f t="shared" si="241"/>
        <v>0</v>
      </c>
      <c r="AL89" s="13">
        <f t="shared" si="242"/>
        <v>0</v>
      </c>
      <c r="AM89" s="13">
        <f t="shared" si="243"/>
        <v>0</v>
      </c>
      <c r="AN89" s="124">
        <f t="shared" si="244"/>
        <v>0</v>
      </c>
      <c r="AO89" s="13">
        <f t="shared" si="245"/>
        <v>0</v>
      </c>
      <c r="AP89" s="13">
        <f t="shared" si="246"/>
        <v>0</v>
      </c>
      <c r="AQ89" s="13">
        <f t="shared" si="247"/>
        <v>0</v>
      </c>
      <c r="AR89" s="13">
        <f t="shared" si="248"/>
        <v>0</v>
      </c>
      <c r="AS89" s="148">
        <f t="shared" ref="AS89:AS94" si="252">AT89+AU89+AV89+AW89</f>
        <v>0</v>
      </c>
      <c r="AT89" s="13"/>
      <c r="AU89" s="13"/>
      <c r="AV89" s="13"/>
      <c r="AW89" s="13"/>
      <c r="AX89" s="124">
        <f t="shared" si="250"/>
        <v>0</v>
      </c>
      <c r="AY89" s="13">
        <f t="shared" si="214"/>
        <v>0</v>
      </c>
      <c r="AZ89" s="13">
        <f t="shared" si="215"/>
        <v>0</v>
      </c>
      <c r="BA89" s="13">
        <f t="shared" si="216"/>
        <v>0</v>
      </c>
      <c r="BB89" s="13">
        <f t="shared" si="217"/>
        <v>0</v>
      </c>
      <c r="BC89" s="233">
        <f t="shared" si="228"/>
        <v>0</v>
      </c>
      <c r="BD89" s="234">
        <f t="shared" si="223"/>
        <v>0</v>
      </c>
      <c r="BE89" s="234">
        <f t="shared" si="224"/>
        <v>0</v>
      </c>
      <c r="BF89" s="234">
        <f t="shared" si="225"/>
        <v>0</v>
      </c>
      <c r="BG89" s="234">
        <f t="shared" si="226"/>
        <v>0</v>
      </c>
      <c r="BH89" s="124">
        <f t="shared" si="251"/>
        <v>0</v>
      </c>
      <c r="BI89" s="13"/>
      <c r="BJ89" s="13"/>
      <c r="BK89" s="13"/>
      <c r="BL89" s="13"/>
      <c r="BM89" s="124">
        <f t="shared" si="219"/>
        <v>0</v>
      </c>
      <c r="BN89" s="13"/>
      <c r="BO89" s="13"/>
      <c r="BP89" s="13"/>
      <c r="BQ89" s="13"/>
      <c r="BR89" s="13"/>
      <c r="BS89" s="13"/>
      <c r="BT89" s="13"/>
      <c r="BU89" s="124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</row>
    <row r="90" spans="1:87" s="3" customFormat="1">
      <c r="A90" s="99">
        <v>67</v>
      </c>
      <c r="B90" s="216" t="s">
        <v>137</v>
      </c>
      <c r="C90" s="47"/>
      <c r="D90" s="13"/>
      <c r="E90" s="124">
        <f t="shared" si="175"/>
        <v>0</v>
      </c>
      <c r="F90" s="13">
        <v>0</v>
      </c>
      <c r="G90" s="13">
        <v>0</v>
      </c>
      <c r="H90" s="13">
        <v>0</v>
      </c>
      <c r="I90" s="13">
        <v>0</v>
      </c>
      <c r="J90" s="124">
        <f t="shared" si="198"/>
        <v>0</v>
      </c>
      <c r="K90" s="13">
        <f t="shared" si="199"/>
        <v>0</v>
      </c>
      <c r="L90" s="13">
        <f t="shared" si="200"/>
        <v>0</v>
      </c>
      <c r="M90" s="13">
        <f t="shared" si="201"/>
        <v>0</v>
      </c>
      <c r="N90" s="13">
        <f t="shared" si="202"/>
        <v>0</v>
      </c>
      <c r="O90" s="124">
        <f t="shared" si="178"/>
        <v>0</v>
      </c>
      <c r="P90" s="13">
        <v>0</v>
      </c>
      <c r="Q90" s="13">
        <v>0</v>
      </c>
      <c r="R90" s="13">
        <v>0</v>
      </c>
      <c r="S90" s="13">
        <v>0</v>
      </c>
      <c r="T90" s="124"/>
      <c r="U90" s="13"/>
      <c r="V90" s="13"/>
      <c r="W90" s="13"/>
      <c r="X90" s="13"/>
      <c r="Y90" s="125">
        <f t="shared" si="229"/>
        <v>0</v>
      </c>
      <c r="Z90" s="14">
        <f t="shared" si="230"/>
        <v>0</v>
      </c>
      <c r="AA90" s="14">
        <f t="shared" si="231"/>
        <v>0</v>
      </c>
      <c r="AB90" s="14">
        <f t="shared" si="232"/>
        <v>0</v>
      </c>
      <c r="AC90" s="14">
        <f t="shared" si="233"/>
        <v>0</v>
      </c>
      <c r="AD90" s="124">
        <f t="shared" si="234"/>
        <v>0</v>
      </c>
      <c r="AE90" s="13">
        <f t="shared" si="235"/>
        <v>0</v>
      </c>
      <c r="AF90" s="13">
        <f t="shared" si="236"/>
        <v>0</v>
      </c>
      <c r="AG90" s="13">
        <f t="shared" si="237"/>
        <v>0</v>
      </c>
      <c r="AH90" s="13">
        <f t="shared" si="238"/>
        <v>0</v>
      </c>
      <c r="AI90" s="124">
        <f t="shared" si="239"/>
        <v>0</v>
      </c>
      <c r="AJ90" s="13">
        <f t="shared" si="240"/>
        <v>0</v>
      </c>
      <c r="AK90" s="13">
        <f t="shared" si="241"/>
        <v>0</v>
      </c>
      <c r="AL90" s="13">
        <f t="shared" si="242"/>
        <v>0</v>
      </c>
      <c r="AM90" s="13">
        <f t="shared" si="243"/>
        <v>0</v>
      </c>
      <c r="AN90" s="124">
        <f t="shared" si="244"/>
        <v>0</v>
      </c>
      <c r="AO90" s="13">
        <f t="shared" si="245"/>
        <v>0</v>
      </c>
      <c r="AP90" s="13">
        <f t="shared" si="246"/>
        <v>0</v>
      </c>
      <c r="AQ90" s="13">
        <f t="shared" si="247"/>
        <v>0</v>
      </c>
      <c r="AR90" s="13">
        <f t="shared" si="248"/>
        <v>0</v>
      </c>
      <c r="AS90" s="148">
        <f t="shared" si="252"/>
        <v>0</v>
      </c>
      <c r="AT90" s="13">
        <f>ROUND(P90/$AT$107,0)</f>
        <v>0</v>
      </c>
      <c r="AU90" s="13">
        <f>ROUND(Q90/$AT$107,0)</f>
        <v>0</v>
      </c>
      <c r="AV90" s="13">
        <f>ROUND(R90/$AT$107,0)</f>
        <v>0</v>
      </c>
      <c r="AW90" s="13">
        <f>ROUND(S90/$AT$107,0)</f>
        <v>0</v>
      </c>
      <c r="AX90" s="124">
        <f t="shared" si="250"/>
        <v>0</v>
      </c>
      <c r="AY90" s="13">
        <f t="shared" si="214"/>
        <v>0</v>
      </c>
      <c r="AZ90" s="13">
        <f t="shared" si="215"/>
        <v>0</v>
      </c>
      <c r="BA90" s="13">
        <f t="shared" si="216"/>
        <v>0</v>
      </c>
      <c r="BB90" s="13">
        <f t="shared" si="217"/>
        <v>0</v>
      </c>
      <c r="BC90" s="233">
        <f t="shared" si="228"/>
        <v>0</v>
      </c>
      <c r="BD90" s="234">
        <f t="shared" si="223"/>
        <v>0</v>
      </c>
      <c r="BE90" s="234">
        <f t="shared" si="224"/>
        <v>0</v>
      </c>
      <c r="BF90" s="234">
        <f t="shared" si="225"/>
        <v>0</v>
      </c>
      <c r="BG90" s="234">
        <f t="shared" si="226"/>
        <v>0</v>
      </c>
      <c r="BH90" s="124">
        <f t="shared" si="251"/>
        <v>0</v>
      </c>
      <c r="BI90" s="13"/>
      <c r="BJ90" s="13"/>
      <c r="BK90" s="13"/>
      <c r="BL90" s="13"/>
      <c r="BM90" s="124">
        <f t="shared" si="219"/>
        <v>0</v>
      </c>
      <c r="BN90" s="13"/>
      <c r="BO90" s="13"/>
      <c r="BP90" s="13"/>
      <c r="BQ90" s="13"/>
      <c r="BR90" s="13"/>
      <c r="BS90" s="13"/>
      <c r="BT90" s="13"/>
      <c r="BU90" s="124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</row>
    <row r="91" spans="1:87" s="3" customFormat="1">
      <c r="A91" s="99">
        <v>68</v>
      </c>
      <c r="B91" s="216" t="s">
        <v>139</v>
      </c>
      <c r="C91" s="47"/>
      <c r="D91" s="13"/>
      <c r="E91" s="124">
        <f t="shared" si="175"/>
        <v>0</v>
      </c>
      <c r="F91" s="13">
        <v>0</v>
      </c>
      <c r="G91" s="13">
        <v>0</v>
      </c>
      <c r="H91" s="13">
        <v>0</v>
      </c>
      <c r="I91" s="13">
        <v>0</v>
      </c>
      <c r="J91" s="124">
        <f t="shared" si="198"/>
        <v>0</v>
      </c>
      <c r="K91" s="13">
        <f t="shared" si="199"/>
        <v>0</v>
      </c>
      <c r="L91" s="13">
        <f t="shared" si="200"/>
        <v>0</v>
      </c>
      <c r="M91" s="13">
        <f t="shared" si="201"/>
        <v>0</v>
      </c>
      <c r="N91" s="13">
        <f t="shared" si="202"/>
        <v>0</v>
      </c>
      <c r="O91" s="124">
        <f t="shared" si="178"/>
        <v>0</v>
      </c>
      <c r="P91" s="13">
        <v>0</v>
      </c>
      <c r="Q91" s="13">
        <v>0</v>
      </c>
      <c r="R91" s="13">
        <v>0</v>
      </c>
      <c r="S91" s="13">
        <v>0</v>
      </c>
      <c r="T91" s="124"/>
      <c r="U91" s="13"/>
      <c r="V91" s="13"/>
      <c r="W91" s="13"/>
      <c r="X91" s="13"/>
      <c r="Y91" s="125">
        <f t="shared" si="229"/>
        <v>0</v>
      </c>
      <c r="Z91" s="14">
        <f t="shared" si="230"/>
        <v>0</v>
      </c>
      <c r="AA91" s="14">
        <f t="shared" si="231"/>
        <v>0</v>
      </c>
      <c r="AB91" s="14">
        <f t="shared" si="232"/>
        <v>0</v>
      </c>
      <c r="AC91" s="14">
        <f t="shared" si="233"/>
        <v>0</v>
      </c>
      <c r="AD91" s="124">
        <f t="shared" si="234"/>
        <v>0</v>
      </c>
      <c r="AE91" s="13">
        <f t="shared" si="235"/>
        <v>0</v>
      </c>
      <c r="AF91" s="13">
        <f t="shared" si="236"/>
        <v>0</v>
      </c>
      <c r="AG91" s="13">
        <f t="shared" si="237"/>
        <v>0</v>
      </c>
      <c r="AH91" s="13">
        <f t="shared" si="238"/>
        <v>0</v>
      </c>
      <c r="AI91" s="124">
        <f t="shared" si="239"/>
        <v>0</v>
      </c>
      <c r="AJ91" s="13">
        <f t="shared" si="240"/>
        <v>0</v>
      </c>
      <c r="AK91" s="13">
        <f t="shared" si="241"/>
        <v>0</v>
      </c>
      <c r="AL91" s="13">
        <f t="shared" si="242"/>
        <v>0</v>
      </c>
      <c r="AM91" s="13">
        <f t="shared" si="243"/>
        <v>0</v>
      </c>
      <c r="AN91" s="124">
        <f t="shared" si="244"/>
        <v>0</v>
      </c>
      <c r="AO91" s="13">
        <f t="shared" si="245"/>
        <v>0</v>
      </c>
      <c r="AP91" s="13">
        <f t="shared" si="246"/>
        <v>0</v>
      </c>
      <c r="AQ91" s="13">
        <f t="shared" si="247"/>
        <v>0</v>
      </c>
      <c r="AR91" s="13">
        <f t="shared" si="248"/>
        <v>0</v>
      </c>
      <c r="AS91" s="148">
        <f t="shared" si="252"/>
        <v>0</v>
      </c>
      <c r="AT91" s="13"/>
      <c r="AU91" s="13"/>
      <c r="AV91" s="13"/>
      <c r="AW91" s="13"/>
      <c r="AX91" s="124">
        <f t="shared" si="250"/>
        <v>0</v>
      </c>
      <c r="AY91" s="13">
        <f t="shared" si="214"/>
        <v>0</v>
      </c>
      <c r="AZ91" s="13">
        <f t="shared" si="215"/>
        <v>0</v>
      </c>
      <c r="BA91" s="13">
        <f t="shared" si="216"/>
        <v>0</v>
      </c>
      <c r="BB91" s="13">
        <f t="shared" si="217"/>
        <v>0</v>
      </c>
      <c r="BC91" s="233">
        <f t="shared" si="228"/>
        <v>0</v>
      </c>
      <c r="BD91" s="234">
        <f t="shared" si="223"/>
        <v>0</v>
      </c>
      <c r="BE91" s="234">
        <f t="shared" si="224"/>
        <v>0</v>
      </c>
      <c r="BF91" s="234">
        <f t="shared" si="225"/>
        <v>0</v>
      </c>
      <c r="BG91" s="234">
        <f t="shared" si="226"/>
        <v>0</v>
      </c>
      <c r="BH91" s="124">
        <f t="shared" si="251"/>
        <v>0</v>
      </c>
      <c r="BI91" s="13"/>
      <c r="BJ91" s="13"/>
      <c r="BK91" s="13"/>
      <c r="BL91" s="13"/>
      <c r="BM91" s="124">
        <f t="shared" si="219"/>
        <v>0</v>
      </c>
      <c r="BN91" s="13"/>
      <c r="BO91" s="13"/>
      <c r="BP91" s="13"/>
      <c r="BQ91" s="13"/>
      <c r="BR91" s="13"/>
      <c r="BS91" s="13"/>
      <c r="BT91" s="13"/>
      <c r="BU91" s="124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</row>
    <row r="92" spans="1:87" s="3" customFormat="1">
      <c r="A92" s="99">
        <v>69</v>
      </c>
      <c r="B92" s="216" t="s">
        <v>217</v>
      </c>
      <c r="C92" s="47"/>
      <c r="D92" s="13"/>
      <c r="E92" s="124">
        <f t="shared" si="175"/>
        <v>0</v>
      </c>
      <c r="F92" s="13">
        <v>0</v>
      </c>
      <c r="G92" s="13">
        <v>0</v>
      </c>
      <c r="H92" s="13">
        <v>0</v>
      </c>
      <c r="I92" s="13">
        <v>0</v>
      </c>
      <c r="J92" s="124">
        <f t="shared" si="198"/>
        <v>0</v>
      </c>
      <c r="K92" s="13">
        <f t="shared" si="199"/>
        <v>0</v>
      </c>
      <c r="L92" s="13">
        <f t="shared" si="200"/>
        <v>0</v>
      </c>
      <c r="M92" s="13">
        <f t="shared" si="201"/>
        <v>0</v>
      </c>
      <c r="N92" s="13">
        <f t="shared" si="202"/>
        <v>0</v>
      </c>
      <c r="O92" s="124">
        <f t="shared" si="178"/>
        <v>0</v>
      </c>
      <c r="P92" s="13">
        <v>0</v>
      </c>
      <c r="Q92" s="13">
        <v>0</v>
      </c>
      <c r="R92" s="13">
        <v>0</v>
      </c>
      <c r="S92" s="13">
        <v>0</v>
      </c>
      <c r="T92" s="124"/>
      <c r="U92" s="13"/>
      <c r="V92" s="13"/>
      <c r="W92" s="13"/>
      <c r="X92" s="13"/>
      <c r="Y92" s="125">
        <f t="shared" si="229"/>
        <v>0</v>
      </c>
      <c r="Z92" s="14">
        <f t="shared" si="230"/>
        <v>0</v>
      </c>
      <c r="AA92" s="14">
        <f t="shared" si="231"/>
        <v>0</v>
      </c>
      <c r="AB92" s="14">
        <f t="shared" si="232"/>
        <v>0</v>
      </c>
      <c r="AC92" s="14">
        <f t="shared" si="233"/>
        <v>0</v>
      </c>
      <c r="AD92" s="124">
        <f t="shared" si="234"/>
        <v>0</v>
      </c>
      <c r="AE92" s="13">
        <f t="shared" si="235"/>
        <v>0</v>
      </c>
      <c r="AF92" s="13">
        <f t="shared" si="236"/>
        <v>0</v>
      </c>
      <c r="AG92" s="13">
        <f t="shared" si="237"/>
        <v>0</v>
      </c>
      <c r="AH92" s="13">
        <f t="shared" si="238"/>
        <v>0</v>
      </c>
      <c r="AI92" s="124">
        <f t="shared" si="239"/>
        <v>0</v>
      </c>
      <c r="AJ92" s="13">
        <f t="shared" si="240"/>
        <v>0</v>
      </c>
      <c r="AK92" s="13">
        <f t="shared" si="241"/>
        <v>0</v>
      </c>
      <c r="AL92" s="13">
        <f t="shared" si="242"/>
        <v>0</v>
      </c>
      <c r="AM92" s="13">
        <f t="shared" si="243"/>
        <v>0</v>
      </c>
      <c r="AN92" s="124">
        <f t="shared" si="244"/>
        <v>0</v>
      </c>
      <c r="AO92" s="13">
        <f t="shared" si="245"/>
        <v>0</v>
      </c>
      <c r="AP92" s="13">
        <f t="shared" si="246"/>
        <v>0</v>
      </c>
      <c r="AQ92" s="13">
        <f t="shared" si="247"/>
        <v>0</v>
      </c>
      <c r="AR92" s="13">
        <f t="shared" si="248"/>
        <v>0</v>
      </c>
      <c r="AS92" s="148">
        <f t="shared" si="252"/>
        <v>0</v>
      </c>
      <c r="AT92" s="13">
        <f>ROUND(P92/$AT$107,0)</f>
        <v>0</v>
      </c>
      <c r="AU92" s="13">
        <f>ROUND(Q92/$AT$107,0)</f>
        <v>0</v>
      </c>
      <c r="AV92" s="13">
        <f>ROUND(R92/$AT$107,0)</f>
        <v>0</v>
      </c>
      <c r="AW92" s="13">
        <f>ROUND(S92/$AT$107,0)</f>
        <v>0</v>
      </c>
      <c r="AX92" s="124">
        <f t="shared" si="250"/>
        <v>0</v>
      </c>
      <c r="AY92" s="13">
        <f t="shared" si="214"/>
        <v>0</v>
      </c>
      <c r="AZ92" s="13">
        <f t="shared" si="215"/>
        <v>0</v>
      </c>
      <c r="BA92" s="13">
        <f t="shared" si="216"/>
        <v>0</v>
      </c>
      <c r="BB92" s="13">
        <f t="shared" si="217"/>
        <v>0</v>
      </c>
      <c r="BC92" s="233">
        <f t="shared" si="228"/>
        <v>0</v>
      </c>
      <c r="BD92" s="234">
        <f t="shared" si="223"/>
        <v>0</v>
      </c>
      <c r="BE92" s="234">
        <f t="shared" si="224"/>
        <v>0</v>
      </c>
      <c r="BF92" s="234">
        <f t="shared" si="225"/>
        <v>0</v>
      </c>
      <c r="BG92" s="234">
        <f t="shared" si="226"/>
        <v>0</v>
      </c>
      <c r="BH92" s="124">
        <f t="shared" si="251"/>
        <v>0</v>
      </c>
      <c r="BI92" s="13"/>
      <c r="BJ92" s="13"/>
      <c r="BK92" s="13"/>
      <c r="BL92" s="13"/>
      <c r="BM92" s="124">
        <f t="shared" si="219"/>
        <v>0</v>
      </c>
      <c r="BN92" s="13"/>
      <c r="BO92" s="13"/>
      <c r="BP92" s="13"/>
      <c r="BQ92" s="13"/>
      <c r="BR92" s="13"/>
      <c r="BS92" s="13"/>
      <c r="BT92" s="13"/>
      <c r="BU92" s="124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</row>
    <row r="93" spans="1:87" s="3" customFormat="1">
      <c r="A93" s="99">
        <v>70</v>
      </c>
      <c r="B93" s="216" t="s">
        <v>235</v>
      </c>
      <c r="C93" s="47"/>
      <c r="D93" s="13"/>
      <c r="E93" s="124">
        <f t="shared" si="175"/>
        <v>0</v>
      </c>
      <c r="F93" s="13">
        <v>0</v>
      </c>
      <c r="G93" s="13">
        <v>0</v>
      </c>
      <c r="H93" s="13">
        <v>0</v>
      </c>
      <c r="I93" s="13">
        <v>0</v>
      </c>
      <c r="J93" s="124">
        <f t="shared" si="198"/>
        <v>0</v>
      </c>
      <c r="K93" s="13">
        <f t="shared" si="199"/>
        <v>0</v>
      </c>
      <c r="L93" s="13">
        <f t="shared" si="200"/>
        <v>0</v>
      </c>
      <c r="M93" s="13">
        <f t="shared" si="201"/>
        <v>0</v>
      </c>
      <c r="N93" s="13">
        <f t="shared" si="202"/>
        <v>0</v>
      </c>
      <c r="O93" s="124">
        <f t="shared" si="178"/>
        <v>0</v>
      </c>
      <c r="P93" s="13">
        <v>0</v>
      </c>
      <c r="Q93" s="13">
        <v>0</v>
      </c>
      <c r="R93" s="13">
        <v>0</v>
      </c>
      <c r="S93" s="13">
        <v>0</v>
      </c>
      <c r="T93" s="124"/>
      <c r="U93" s="13"/>
      <c r="V93" s="13"/>
      <c r="W93" s="13"/>
      <c r="X93" s="13"/>
      <c r="Y93" s="125">
        <f t="shared" si="229"/>
        <v>0</v>
      </c>
      <c r="Z93" s="14">
        <f t="shared" si="230"/>
        <v>0</v>
      </c>
      <c r="AA93" s="14">
        <f t="shared" si="231"/>
        <v>0</v>
      </c>
      <c r="AB93" s="14">
        <f t="shared" si="232"/>
        <v>0</v>
      </c>
      <c r="AC93" s="14">
        <f t="shared" si="233"/>
        <v>0</v>
      </c>
      <c r="AD93" s="124">
        <f t="shared" si="234"/>
        <v>0</v>
      </c>
      <c r="AE93" s="13">
        <f t="shared" si="235"/>
        <v>0</v>
      </c>
      <c r="AF93" s="13">
        <f t="shared" si="236"/>
        <v>0</v>
      </c>
      <c r="AG93" s="13">
        <f t="shared" si="237"/>
        <v>0</v>
      </c>
      <c r="AH93" s="13">
        <f t="shared" si="238"/>
        <v>0</v>
      </c>
      <c r="AI93" s="124">
        <f t="shared" si="239"/>
        <v>0</v>
      </c>
      <c r="AJ93" s="13">
        <f t="shared" si="240"/>
        <v>0</v>
      </c>
      <c r="AK93" s="13">
        <f t="shared" si="241"/>
        <v>0</v>
      </c>
      <c r="AL93" s="13">
        <f t="shared" si="242"/>
        <v>0</v>
      </c>
      <c r="AM93" s="13">
        <f t="shared" si="243"/>
        <v>0</v>
      </c>
      <c r="AN93" s="124">
        <f t="shared" si="244"/>
        <v>0</v>
      </c>
      <c r="AO93" s="13">
        <f t="shared" si="245"/>
        <v>0</v>
      </c>
      <c r="AP93" s="13">
        <f t="shared" si="246"/>
        <v>0</v>
      </c>
      <c r="AQ93" s="13">
        <f t="shared" si="247"/>
        <v>0</v>
      </c>
      <c r="AR93" s="13">
        <f t="shared" si="248"/>
        <v>0</v>
      </c>
      <c r="AS93" s="148">
        <f t="shared" si="252"/>
        <v>0</v>
      </c>
      <c r="AT93" s="13"/>
      <c r="AU93" s="13"/>
      <c r="AV93" s="13"/>
      <c r="AW93" s="13"/>
      <c r="AX93" s="124">
        <f t="shared" si="250"/>
        <v>0</v>
      </c>
      <c r="AY93" s="13">
        <f t="shared" si="214"/>
        <v>0</v>
      </c>
      <c r="AZ93" s="13">
        <f t="shared" si="215"/>
        <v>0</v>
      </c>
      <c r="BA93" s="13">
        <f t="shared" si="216"/>
        <v>0</v>
      </c>
      <c r="BB93" s="13">
        <f t="shared" si="217"/>
        <v>0</v>
      </c>
      <c r="BC93" s="233">
        <f t="shared" si="228"/>
        <v>0</v>
      </c>
      <c r="BD93" s="234">
        <f t="shared" si="223"/>
        <v>0</v>
      </c>
      <c r="BE93" s="234">
        <f t="shared" si="224"/>
        <v>0</v>
      </c>
      <c r="BF93" s="234">
        <f t="shared" si="225"/>
        <v>0</v>
      </c>
      <c r="BG93" s="234">
        <f t="shared" si="226"/>
        <v>0</v>
      </c>
      <c r="BH93" s="124">
        <f t="shared" si="251"/>
        <v>0</v>
      </c>
      <c r="BI93" s="13"/>
      <c r="BJ93" s="13"/>
      <c r="BK93" s="13"/>
      <c r="BL93" s="13"/>
      <c r="BM93" s="124">
        <f t="shared" si="219"/>
        <v>0</v>
      </c>
      <c r="BN93" s="13"/>
      <c r="BO93" s="13"/>
      <c r="BP93" s="13"/>
      <c r="BQ93" s="13"/>
      <c r="BR93" s="13"/>
      <c r="BS93" s="13"/>
      <c r="BT93" s="13"/>
      <c r="BU93" s="124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</row>
    <row r="94" spans="1:87" s="3" customFormat="1">
      <c r="A94" s="99">
        <v>71</v>
      </c>
      <c r="B94" s="216" t="s">
        <v>204</v>
      </c>
      <c r="C94" s="47" t="s">
        <v>121</v>
      </c>
      <c r="D94" s="13"/>
      <c r="E94" s="124">
        <f t="shared" si="175"/>
        <v>0</v>
      </c>
      <c r="F94" s="13">
        <v>0</v>
      </c>
      <c r="G94" s="13">
        <v>0</v>
      </c>
      <c r="H94" s="13">
        <v>0</v>
      </c>
      <c r="I94" s="13">
        <v>0</v>
      </c>
      <c r="J94" s="124">
        <f t="shared" si="198"/>
        <v>0</v>
      </c>
      <c r="K94" s="13">
        <f t="shared" si="199"/>
        <v>0</v>
      </c>
      <c r="L94" s="13">
        <f t="shared" si="200"/>
        <v>0</v>
      </c>
      <c r="M94" s="13">
        <f t="shared" si="201"/>
        <v>0</v>
      </c>
      <c r="N94" s="13">
        <f t="shared" si="202"/>
        <v>0</v>
      </c>
      <c r="O94" s="124">
        <f t="shared" si="178"/>
        <v>0</v>
      </c>
      <c r="P94" s="13">
        <v>0</v>
      </c>
      <c r="Q94" s="13">
        <v>0</v>
      </c>
      <c r="R94" s="13">
        <v>0</v>
      </c>
      <c r="S94" s="13">
        <v>0</v>
      </c>
      <c r="T94" s="124">
        <f t="shared" si="179"/>
        <v>0</v>
      </c>
      <c r="U94" s="13"/>
      <c r="V94" s="13"/>
      <c r="W94" s="13"/>
      <c r="X94" s="13"/>
      <c r="Y94" s="125">
        <f t="shared" ref="Y94:AC106" si="253">IFERROR(ROUND(O94/J94*100,2),0)</f>
        <v>0</v>
      </c>
      <c r="Z94" s="14">
        <f t="shared" si="253"/>
        <v>0</v>
      </c>
      <c r="AA94" s="14">
        <f t="shared" si="253"/>
        <v>0</v>
      </c>
      <c r="AB94" s="14">
        <f t="shared" si="253"/>
        <v>0</v>
      </c>
      <c r="AC94" s="14">
        <f t="shared" si="253"/>
        <v>0</v>
      </c>
      <c r="AD94" s="124">
        <f t="shared" si="234"/>
        <v>0</v>
      </c>
      <c r="AE94" s="13">
        <f t="shared" si="235"/>
        <v>0</v>
      </c>
      <c r="AF94" s="13">
        <f t="shared" si="236"/>
        <v>0</v>
      </c>
      <c r="AG94" s="13">
        <f t="shared" si="237"/>
        <v>0</v>
      </c>
      <c r="AH94" s="13">
        <f t="shared" si="238"/>
        <v>0</v>
      </c>
      <c r="AI94" s="124">
        <f t="shared" si="182"/>
        <v>0</v>
      </c>
      <c r="AJ94" s="13">
        <f t="shared" si="205"/>
        <v>0</v>
      </c>
      <c r="AK94" s="13">
        <f t="shared" si="205"/>
        <v>0</v>
      </c>
      <c r="AL94" s="13">
        <f t="shared" si="205"/>
        <v>0</v>
      </c>
      <c r="AM94" s="13">
        <f t="shared" si="205"/>
        <v>0</v>
      </c>
      <c r="AN94" s="124">
        <f t="shared" si="206"/>
        <v>0</v>
      </c>
      <c r="AO94" s="13">
        <f t="shared" si="207"/>
        <v>0</v>
      </c>
      <c r="AP94" s="13">
        <f t="shared" si="207"/>
        <v>0</v>
      </c>
      <c r="AQ94" s="13">
        <f t="shared" si="207"/>
        <v>0</v>
      </c>
      <c r="AR94" s="13">
        <f t="shared" si="207"/>
        <v>0</v>
      </c>
      <c r="AS94" s="148">
        <f t="shared" si="252"/>
        <v>0</v>
      </c>
      <c r="AT94" s="13">
        <f t="shared" ref="AT94:AT102" si="254">ROUND(P94/$AT$107,0)</f>
        <v>0</v>
      </c>
      <c r="AU94" s="13">
        <f t="shared" ref="AU94:AU102" si="255">ROUND(Q94/$AT$107,0)</f>
        <v>0</v>
      </c>
      <c r="AV94" s="13">
        <f t="shared" ref="AV94:AV102" si="256">ROUND(R94/$AT$107,0)</f>
        <v>0</v>
      </c>
      <c r="AW94" s="13">
        <f t="shared" ref="AW94:AW102" si="257">ROUND(S94/$AT$107,0)</f>
        <v>0</v>
      </c>
      <c r="AX94" s="124">
        <f t="shared" si="213"/>
        <v>0</v>
      </c>
      <c r="AY94" s="13">
        <f t="shared" si="214"/>
        <v>0</v>
      </c>
      <c r="AZ94" s="13">
        <f t="shared" si="215"/>
        <v>0</v>
      </c>
      <c r="BA94" s="13">
        <f t="shared" si="216"/>
        <v>0</v>
      </c>
      <c r="BB94" s="13">
        <f t="shared" si="217"/>
        <v>0</v>
      </c>
      <c r="BC94" s="233">
        <f t="shared" si="228"/>
        <v>0</v>
      </c>
      <c r="BD94" s="234">
        <f t="shared" si="223"/>
        <v>0</v>
      </c>
      <c r="BE94" s="234">
        <f t="shared" si="224"/>
        <v>0</v>
      </c>
      <c r="BF94" s="234">
        <f t="shared" si="225"/>
        <v>0</v>
      </c>
      <c r="BG94" s="234">
        <f t="shared" si="226"/>
        <v>0</v>
      </c>
      <c r="BH94" s="124">
        <f t="shared" si="218"/>
        <v>0</v>
      </c>
      <c r="BI94" s="13"/>
      <c r="BJ94" s="13"/>
      <c r="BK94" s="13"/>
      <c r="BL94" s="13"/>
      <c r="BM94" s="124">
        <f t="shared" si="219"/>
        <v>0</v>
      </c>
      <c r="BN94" s="13"/>
      <c r="BO94" s="13"/>
      <c r="BP94" s="13"/>
      <c r="BQ94" s="13"/>
      <c r="BR94" s="13"/>
      <c r="BS94" s="13">
        <f t="shared" ref="BS94:BS102" si="258">ROUND($BS$107*AJ94,0)</f>
        <v>0</v>
      </c>
      <c r="BT94" s="13">
        <f t="shared" ref="BT94:BT102" si="259">AO94</f>
        <v>0</v>
      </c>
      <c r="BU94" s="124" t="e">
        <f t="shared" si="221"/>
        <v>#REF!</v>
      </c>
      <c r="BV94" s="13" t="e">
        <f>#REF!+BS94+AO94</f>
        <v>#REF!</v>
      </c>
      <c r="BW94" s="13" t="e">
        <f>#REF!</f>
        <v>#REF!</v>
      </c>
      <c r="BX94" s="13" t="e">
        <f>#REF!</f>
        <v>#REF!</v>
      </c>
      <c r="BY94" s="13" t="e">
        <f>#REF!</f>
        <v>#REF!</v>
      </c>
      <c r="BZ94" s="13">
        <f>P94-[5]Итого!BA84</f>
        <v>0</v>
      </c>
      <c r="CA94" s="13"/>
      <c r="CB94" s="13" t="e">
        <f t="shared" ref="CB94:CB102" si="260">ROUND(CA94*$CB$107,0)</f>
        <v>#REF!</v>
      </c>
      <c r="CC94" s="13"/>
      <c r="CD94" s="13"/>
      <c r="CE94" s="13"/>
      <c r="CF94" s="13"/>
      <c r="CG94" s="13"/>
      <c r="CH94" s="13"/>
    </row>
    <row r="95" spans="1:87" s="3" customFormat="1">
      <c r="A95" s="99">
        <v>72</v>
      </c>
      <c r="B95" s="268" t="s">
        <v>205</v>
      </c>
      <c r="C95" s="47" t="s">
        <v>123</v>
      </c>
      <c r="D95" s="13"/>
      <c r="E95" s="124">
        <f t="shared" si="175"/>
        <v>0</v>
      </c>
      <c r="F95" s="13">
        <v>0</v>
      </c>
      <c r="G95" s="13">
        <v>0</v>
      </c>
      <c r="H95" s="13">
        <v>0</v>
      </c>
      <c r="I95" s="13">
        <v>0</v>
      </c>
      <c r="J95" s="124">
        <f t="shared" si="198"/>
        <v>0</v>
      </c>
      <c r="K95" s="13">
        <f t="shared" si="199"/>
        <v>0</v>
      </c>
      <c r="L95" s="13">
        <f t="shared" si="200"/>
        <v>0</v>
      </c>
      <c r="M95" s="13">
        <f t="shared" si="201"/>
        <v>0</v>
      </c>
      <c r="N95" s="13">
        <f t="shared" si="202"/>
        <v>0</v>
      </c>
      <c r="O95" s="124">
        <f t="shared" si="178"/>
        <v>0</v>
      </c>
      <c r="P95" s="13">
        <v>0</v>
      </c>
      <c r="Q95" s="13">
        <v>0</v>
      </c>
      <c r="R95" s="13">
        <v>0</v>
      </c>
      <c r="S95" s="13">
        <v>0</v>
      </c>
      <c r="T95" s="124">
        <f t="shared" si="179"/>
        <v>0</v>
      </c>
      <c r="U95" s="13"/>
      <c r="V95" s="13"/>
      <c r="W95" s="13"/>
      <c r="X95" s="13"/>
      <c r="Y95" s="125">
        <f t="shared" si="253"/>
        <v>0</v>
      </c>
      <c r="Z95" s="14">
        <f t="shared" si="253"/>
        <v>0</v>
      </c>
      <c r="AA95" s="14">
        <f t="shared" si="253"/>
        <v>0</v>
      </c>
      <c r="AB95" s="14">
        <f t="shared" si="253"/>
        <v>0</v>
      </c>
      <c r="AC95" s="14">
        <f t="shared" si="253"/>
        <v>0</v>
      </c>
      <c r="AD95" s="124">
        <f t="shared" si="203"/>
        <v>0</v>
      </c>
      <c r="AE95" s="13">
        <f t="shared" si="204"/>
        <v>0</v>
      </c>
      <c r="AF95" s="13">
        <f t="shared" si="204"/>
        <v>0</v>
      </c>
      <c r="AG95" s="13">
        <f t="shared" si="204"/>
        <v>0</v>
      </c>
      <c r="AH95" s="13">
        <f t="shared" si="204"/>
        <v>0</v>
      </c>
      <c r="AI95" s="124">
        <f t="shared" si="182"/>
        <v>0</v>
      </c>
      <c r="AJ95" s="13">
        <f t="shared" si="205"/>
        <v>0</v>
      </c>
      <c r="AK95" s="13">
        <f t="shared" si="205"/>
        <v>0</v>
      </c>
      <c r="AL95" s="13">
        <f t="shared" si="205"/>
        <v>0</v>
      </c>
      <c r="AM95" s="13">
        <f t="shared" si="205"/>
        <v>0</v>
      </c>
      <c r="AN95" s="124">
        <f t="shared" si="206"/>
        <v>0</v>
      </c>
      <c r="AO95" s="13">
        <f t="shared" si="207"/>
        <v>0</v>
      </c>
      <c r="AP95" s="13">
        <f t="shared" si="207"/>
        <v>0</v>
      </c>
      <c r="AQ95" s="13">
        <f t="shared" si="207"/>
        <v>0</v>
      </c>
      <c r="AR95" s="13">
        <f t="shared" si="207"/>
        <v>0</v>
      </c>
      <c r="AS95" s="148">
        <f t="shared" si="208"/>
        <v>0</v>
      </c>
      <c r="AT95" s="13">
        <f t="shared" si="254"/>
        <v>0</v>
      </c>
      <c r="AU95" s="13">
        <f t="shared" si="255"/>
        <v>0</v>
      </c>
      <c r="AV95" s="13">
        <f t="shared" si="256"/>
        <v>0</v>
      </c>
      <c r="AW95" s="13">
        <f t="shared" si="257"/>
        <v>0</v>
      </c>
      <c r="AX95" s="124">
        <f t="shared" si="213"/>
        <v>0</v>
      </c>
      <c r="AY95" s="13">
        <f t="shared" si="214"/>
        <v>0</v>
      </c>
      <c r="AZ95" s="13">
        <f t="shared" si="215"/>
        <v>0</v>
      </c>
      <c r="BA95" s="13">
        <f t="shared" si="216"/>
        <v>0</v>
      </c>
      <c r="BB95" s="13">
        <f t="shared" si="217"/>
        <v>0</v>
      </c>
      <c r="BC95" s="233">
        <f t="shared" si="228"/>
        <v>0</v>
      </c>
      <c r="BD95" s="234">
        <f t="shared" si="223"/>
        <v>0</v>
      </c>
      <c r="BE95" s="234">
        <f t="shared" si="224"/>
        <v>0</v>
      </c>
      <c r="BF95" s="234">
        <f t="shared" si="225"/>
        <v>0</v>
      </c>
      <c r="BG95" s="234">
        <f t="shared" si="226"/>
        <v>0</v>
      </c>
      <c r="BH95" s="124">
        <f t="shared" si="218"/>
        <v>0</v>
      </c>
      <c r="BI95" s="13"/>
      <c r="BJ95" s="13"/>
      <c r="BK95" s="13"/>
      <c r="BL95" s="13"/>
      <c r="BM95" s="124">
        <f t="shared" si="219"/>
        <v>0</v>
      </c>
      <c r="BN95" s="13"/>
      <c r="BO95" s="13"/>
      <c r="BP95" s="13"/>
      <c r="BQ95" s="13"/>
      <c r="BR95" s="13"/>
      <c r="BS95" s="13">
        <f t="shared" si="258"/>
        <v>0</v>
      </c>
      <c r="BT95" s="13">
        <f t="shared" si="259"/>
        <v>0</v>
      </c>
      <c r="BU95" s="124" t="e">
        <f t="shared" si="221"/>
        <v>#REF!</v>
      </c>
      <c r="BV95" s="13" t="e">
        <f>#REF!+BS95+AO95</f>
        <v>#REF!</v>
      </c>
      <c r="BW95" s="13" t="e">
        <f>#REF!</f>
        <v>#REF!</v>
      </c>
      <c r="BX95" s="13" t="e">
        <f>#REF!</f>
        <v>#REF!</v>
      </c>
      <c r="BY95" s="13" t="e">
        <f>#REF!</f>
        <v>#REF!</v>
      </c>
      <c r="BZ95" s="13">
        <f>P95-[5]Итого!BA85</f>
        <v>0</v>
      </c>
      <c r="CA95" s="13"/>
      <c r="CB95" s="13" t="e">
        <f t="shared" si="260"/>
        <v>#REF!</v>
      </c>
      <c r="CC95" s="13"/>
      <c r="CD95" s="13"/>
      <c r="CE95" s="13"/>
      <c r="CF95" s="13"/>
      <c r="CG95" s="13"/>
      <c r="CH95" s="13"/>
    </row>
    <row r="96" spans="1:87" s="3" customFormat="1">
      <c r="A96" s="99">
        <v>73</v>
      </c>
      <c r="B96" s="269" t="s">
        <v>218</v>
      </c>
      <c r="C96" s="47" t="s">
        <v>125</v>
      </c>
      <c r="D96" s="13"/>
      <c r="E96" s="124">
        <f t="shared" si="175"/>
        <v>0</v>
      </c>
      <c r="F96" s="13">
        <v>0</v>
      </c>
      <c r="G96" s="13">
        <v>0</v>
      </c>
      <c r="H96" s="13">
        <v>0</v>
      </c>
      <c r="I96" s="13">
        <v>0</v>
      </c>
      <c r="J96" s="124">
        <f t="shared" si="198"/>
        <v>0</v>
      </c>
      <c r="K96" s="13">
        <f t="shared" si="199"/>
        <v>0</v>
      </c>
      <c r="L96" s="13">
        <f t="shared" si="200"/>
        <v>0</v>
      </c>
      <c r="M96" s="13">
        <f t="shared" si="201"/>
        <v>0</v>
      </c>
      <c r="N96" s="13">
        <f t="shared" si="202"/>
        <v>0</v>
      </c>
      <c r="O96" s="124">
        <f t="shared" si="178"/>
        <v>0</v>
      </c>
      <c r="P96" s="13">
        <v>0</v>
      </c>
      <c r="Q96" s="13">
        <v>0</v>
      </c>
      <c r="R96" s="13">
        <v>0</v>
      </c>
      <c r="S96" s="13">
        <v>0</v>
      </c>
      <c r="T96" s="124">
        <f t="shared" si="179"/>
        <v>0</v>
      </c>
      <c r="U96" s="13"/>
      <c r="V96" s="13"/>
      <c r="W96" s="13"/>
      <c r="X96" s="13"/>
      <c r="Y96" s="125">
        <f t="shared" si="253"/>
        <v>0</v>
      </c>
      <c r="Z96" s="14">
        <f t="shared" si="253"/>
        <v>0</v>
      </c>
      <c r="AA96" s="14">
        <f t="shared" si="253"/>
        <v>0</v>
      </c>
      <c r="AB96" s="14">
        <f t="shared" si="253"/>
        <v>0</v>
      </c>
      <c r="AC96" s="14">
        <f t="shared" si="253"/>
        <v>0</v>
      </c>
      <c r="AD96" s="124">
        <f t="shared" si="203"/>
        <v>0</v>
      </c>
      <c r="AE96" s="13">
        <f t="shared" si="204"/>
        <v>0</v>
      </c>
      <c r="AF96" s="13">
        <f t="shared" si="204"/>
        <v>0</v>
      </c>
      <c r="AG96" s="13">
        <f t="shared" si="204"/>
        <v>0</v>
      </c>
      <c r="AH96" s="13">
        <f t="shared" si="204"/>
        <v>0</v>
      </c>
      <c r="AI96" s="124">
        <f t="shared" si="182"/>
        <v>0</v>
      </c>
      <c r="AJ96" s="209">
        <f t="shared" si="205"/>
        <v>0</v>
      </c>
      <c r="AK96" s="13">
        <f t="shared" si="205"/>
        <v>0</v>
      </c>
      <c r="AL96" s="13">
        <f t="shared" si="205"/>
        <v>0</v>
      </c>
      <c r="AM96" s="13">
        <f t="shared" si="205"/>
        <v>0</v>
      </c>
      <c r="AN96" s="124">
        <f t="shared" si="206"/>
        <v>0</v>
      </c>
      <c r="AO96" s="13">
        <f t="shared" si="207"/>
        <v>0</v>
      </c>
      <c r="AP96" s="13">
        <f t="shared" si="207"/>
        <v>0</v>
      </c>
      <c r="AQ96" s="13">
        <f t="shared" si="207"/>
        <v>0</v>
      </c>
      <c r="AR96" s="13">
        <f t="shared" si="207"/>
        <v>0</v>
      </c>
      <c r="AS96" s="148">
        <f t="shared" si="208"/>
        <v>0</v>
      </c>
      <c r="AT96" s="13">
        <f t="shared" si="254"/>
        <v>0</v>
      </c>
      <c r="AU96" s="13">
        <f t="shared" si="255"/>
        <v>0</v>
      </c>
      <c r="AV96" s="13">
        <f t="shared" si="256"/>
        <v>0</v>
      </c>
      <c r="AW96" s="13">
        <f t="shared" si="257"/>
        <v>0</v>
      </c>
      <c r="AX96" s="124">
        <f t="shared" si="213"/>
        <v>0</v>
      </c>
      <c r="AY96" s="13">
        <f t="shared" si="214"/>
        <v>0</v>
      </c>
      <c r="AZ96" s="13">
        <f t="shared" si="215"/>
        <v>0</v>
      </c>
      <c r="BA96" s="13">
        <f t="shared" si="216"/>
        <v>0</v>
      </c>
      <c r="BB96" s="13">
        <f t="shared" si="217"/>
        <v>0</v>
      </c>
      <c r="BC96" s="233">
        <f t="shared" si="228"/>
        <v>0</v>
      </c>
      <c r="BD96" s="234">
        <f t="shared" si="223"/>
        <v>0</v>
      </c>
      <c r="BE96" s="234">
        <f t="shared" si="224"/>
        <v>0</v>
      </c>
      <c r="BF96" s="234">
        <f t="shared" si="225"/>
        <v>0</v>
      </c>
      <c r="BG96" s="234">
        <f t="shared" si="226"/>
        <v>0</v>
      </c>
      <c r="BH96" s="124">
        <f t="shared" si="218"/>
        <v>0</v>
      </c>
      <c r="BI96" s="13"/>
      <c r="BJ96" s="13"/>
      <c r="BK96" s="13"/>
      <c r="BL96" s="13"/>
      <c r="BM96" s="124">
        <f t="shared" si="219"/>
        <v>0</v>
      </c>
      <c r="BN96" s="13"/>
      <c r="BO96" s="13"/>
      <c r="BP96" s="13"/>
      <c r="BQ96" s="13"/>
      <c r="BR96" s="13"/>
      <c r="BS96" s="13">
        <f t="shared" si="258"/>
        <v>0</v>
      </c>
      <c r="BT96" s="13">
        <f t="shared" si="259"/>
        <v>0</v>
      </c>
      <c r="BU96" s="124" t="e">
        <f t="shared" si="221"/>
        <v>#REF!</v>
      </c>
      <c r="BV96" s="13" t="e">
        <f>#REF!+BS96+AO96</f>
        <v>#REF!</v>
      </c>
      <c r="BW96" s="13" t="e">
        <f>#REF!</f>
        <v>#REF!</v>
      </c>
      <c r="BX96" s="13" t="e">
        <f>#REF!</f>
        <v>#REF!</v>
      </c>
      <c r="BY96" s="13" t="e">
        <f>#REF!</f>
        <v>#REF!</v>
      </c>
      <c r="BZ96" s="209">
        <f>P96-[5]Итого!BA86</f>
        <v>-282</v>
      </c>
      <c r="CA96" s="209">
        <f>BZ96</f>
        <v>-282</v>
      </c>
      <c r="CB96" s="13" t="e">
        <f t="shared" si="260"/>
        <v>#REF!</v>
      </c>
      <c r="CC96" s="13"/>
      <c r="CD96" s="13"/>
      <c r="CE96" s="13"/>
      <c r="CF96" s="13"/>
      <c r="CG96" s="13"/>
      <c r="CH96" s="13"/>
      <c r="CI96" s="210" t="e">
        <f>CB96-BV96+BS96</f>
        <v>#REF!</v>
      </c>
    </row>
    <row r="97" spans="1:87" s="213" customFormat="1">
      <c r="A97" s="162">
        <v>74</v>
      </c>
      <c r="B97" s="269" t="s">
        <v>236</v>
      </c>
      <c r="C97" s="165" t="s">
        <v>175</v>
      </c>
      <c r="D97" s="167"/>
      <c r="E97" s="124">
        <f t="shared" si="175"/>
        <v>0</v>
      </c>
      <c r="F97" s="13">
        <v>0</v>
      </c>
      <c r="G97" s="13">
        <v>0</v>
      </c>
      <c r="H97" s="13">
        <v>0</v>
      </c>
      <c r="I97" s="13">
        <v>0</v>
      </c>
      <c r="J97" s="124">
        <f t="shared" si="198"/>
        <v>0</v>
      </c>
      <c r="K97" s="13">
        <f t="shared" si="199"/>
        <v>0</v>
      </c>
      <c r="L97" s="13">
        <f t="shared" si="200"/>
        <v>0</v>
      </c>
      <c r="M97" s="13">
        <f t="shared" si="201"/>
        <v>0</v>
      </c>
      <c r="N97" s="13">
        <f t="shared" si="202"/>
        <v>0</v>
      </c>
      <c r="O97" s="166">
        <f t="shared" si="178"/>
        <v>0</v>
      </c>
      <c r="P97" s="13">
        <v>0</v>
      </c>
      <c r="Q97" s="13">
        <v>0</v>
      </c>
      <c r="R97" s="13">
        <v>0</v>
      </c>
      <c r="S97" s="13">
        <v>0</v>
      </c>
      <c r="T97" s="166">
        <f t="shared" si="179"/>
        <v>0</v>
      </c>
      <c r="U97" s="167"/>
      <c r="V97" s="167"/>
      <c r="W97" s="167"/>
      <c r="X97" s="167"/>
      <c r="Y97" s="168">
        <f t="shared" si="253"/>
        <v>0</v>
      </c>
      <c r="Z97" s="169">
        <f t="shared" si="253"/>
        <v>0</v>
      </c>
      <c r="AA97" s="169">
        <f t="shared" si="253"/>
        <v>0</v>
      </c>
      <c r="AB97" s="14">
        <f t="shared" si="253"/>
        <v>0</v>
      </c>
      <c r="AC97" s="169">
        <f t="shared" si="253"/>
        <v>0</v>
      </c>
      <c r="AD97" s="166">
        <f t="shared" si="203"/>
        <v>0</v>
      </c>
      <c r="AE97" s="167">
        <f t="shared" si="204"/>
        <v>0</v>
      </c>
      <c r="AF97" s="167">
        <f t="shared" si="204"/>
        <v>0</v>
      </c>
      <c r="AG97" s="167">
        <f t="shared" si="204"/>
        <v>0</v>
      </c>
      <c r="AH97" s="167">
        <f t="shared" si="204"/>
        <v>0</v>
      </c>
      <c r="AI97" s="166">
        <f t="shared" si="182"/>
        <v>0</v>
      </c>
      <c r="AJ97" s="167">
        <f t="shared" si="205"/>
        <v>0</v>
      </c>
      <c r="AK97" s="167">
        <f t="shared" si="205"/>
        <v>0</v>
      </c>
      <c r="AL97" s="167">
        <f t="shared" si="205"/>
        <v>0</v>
      </c>
      <c r="AM97" s="167">
        <f t="shared" si="205"/>
        <v>0</v>
      </c>
      <c r="AN97" s="166">
        <f t="shared" si="206"/>
        <v>0</v>
      </c>
      <c r="AO97" s="167">
        <f t="shared" si="207"/>
        <v>0</v>
      </c>
      <c r="AP97" s="167">
        <f t="shared" si="207"/>
        <v>0</v>
      </c>
      <c r="AQ97" s="167">
        <f t="shared" si="207"/>
        <v>0</v>
      </c>
      <c r="AR97" s="167">
        <f t="shared" si="207"/>
        <v>0</v>
      </c>
      <c r="AS97" s="170">
        <f t="shared" si="208"/>
        <v>0</v>
      </c>
      <c r="AT97" s="167">
        <f t="shared" si="254"/>
        <v>0</v>
      </c>
      <c r="AU97" s="167">
        <f t="shared" si="255"/>
        <v>0</v>
      </c>
      <c r="AV97" s="167">
        <f t="shared" si="256"/>
        <v>0</v>
      </c>
      <c r="AW97" s="167">
        <f t="shared" si="257"/>
        <v>0</v>
      </c>
      <c r="AX97" s="124">
        <f t="shared" si="213"/>
        <v>0</v>
      </c>
      <c r="AY97" s="13">
        <f t="shared" si="214"/>
        <v>0</v>
      </c>
      <c r="AZ97" s="13">
        <f t="shared" si="215"/>
        <v>0</v>
      </c>
      <c r="BA97" s="13">
        <f t="shared" si="216"/>
        <v>0</v>
      </c>
      <c r="BB97" s="13">
        <f t="shared" si="217"/>
        <v>0</v>
      </c>
      <c r="BC97" s="236">
        <f t="shared" si="228"/>
        <v>0</v>
      </c>
      <c r="BD97" s="237">
        <f t="shared" si="223"/>
        <v>0</v>
      </c>
      <c r="BE97" s="237">
        <f t="shared" si="224"/>
        <v>0</v>
      </c>
      <c r="BF97" s="237">
        <f t="shared" si="225"/>
        <v>0</v>
      </c>
      <c r="BG97" s="237">
        <f t="shared" si="226"/>
        <v>0</v>
      </c>
      <c r="BH97" s="166">
        <f t="shared" si="218"/>
        <v>0</v>
      </c>
      <c r="BI97" s="167"/>
      <c r="BJ97" s="167"/>
      <c r="BK97" s="167"/>
      <c r="BL97" s="167"/>
      <c r="BM97" s="166">
        <f t="shared" si="219"/>
        <v>0</v>
      </c>
      <c r="BN97" s="13"/>
      <c r="BO97" s="13"/>
      <c r="BP97" s="13"/>
      <c r="BQ97" s="167"/>
      <c r="BR97" s="167"/>
      <c r="BS97" s="167">
        <f t="shared" si="258"/>
        <v>0</v>
      </c>
      <c r="BT97" s="167">
        <f t="shared" si="259"/>
        <v>0</v>
      </c>
      <c r="BU97" s="166" t="e">
        <f t="shared" si="221"/>
        <v>#REF!</v>
      </c>
      <c r="BV97" s="167" t="e">
        <f>#REF!+BS97+AO97</f>
        <v>#REF!</v>
      </c>
      <c r="BW97" s="167" t="e">
        <f>#REF!</f>
        <v>#REF!</v>
      </c>
      <c r="BX97" s="167" t="e">
        <f>#REF!</f>
        <v>#REF!</v>
      </c>
      <c r="BY97" s="167" t="e">
        <f>#REF!</f>
        <v>#REF!</v>
      </c>
      <c r="BZ97" s="167">
        <f>P97-[5]Итого!BA87</f>
        <v>-54</v>
      </c>
      <c r="CA97" s="167"/>
      <c r="CB97" s="167" t="e">
        <f t="shared" si="260"/>
        <v>#REF!</v>
      </c>
      <c r="CC97" s="167"/>
      <c r="CD97" s="167"/>
      <c r="CE97" s="167"/>
      <c r="CF97" s="167"/>
      <c r="CG97" s="167"/>
      <c r="CH97" s="167"/>
    </row>
    <row r="98" spans="1:87" s="3" customFormat="1">
      <c r="A98" s="99">
        <v>75</v>
      </c>
      <c r="B98" s="269" t="s">
        <v>219</v>
      </c>
      <c r="C98" s="47" t="s">
        <v>127</v>
      </c>
      <c r="D98" s="13"/>
      <c r="E98" s="124">
        <f t="shared" si="175"/>
        <v>0</v>
      </c>
      <c r="F98" s="13">
        <v>0</v>
      </c>
      <c r="G98" s="13">
        <v>0</v>
      </c>
      <c r="H98" s="13">
        <v>0</v>
      </c>
      <c r="I98" s="13">
        <v>0</v>
      </c>
      <c r="J98" s="124">
        <f t="shared" si="198"/>
        <v>0</v>
      </c>
      <c r="K98" s="13">
        <f t="shared" si="199"/>
        <v>0</v>
      </c>
      <c r="L98" s="13">
        <f t="shared" si="200"/>
        <v>0</v>
      </c>
      <c r="M98" s="13">
        <f t="shared" si="201"/>
        <v>0</v>
      </c>
      <c r="N98" s="13">
        <f t="shared" si="202"/>
        <v>0</v>
      </c>
      <c r="O98" s="124">
        <f t="shared" si="178"/>
        <v>0</v>
      </c>
      <c r="P98" s="13">
        <v>0</v>
      </c>
      <c r="Q98" s="13">
        <v>0</v>
      </c>
      <c r="R98" s="13">
        <v>0</v>
      </c>
      <c r="S98" s="13">
        <v>0</v>
      </c>
      <c r="T98" s="124">
        <f t="shared" si="179"/>
        <v>0</v>
      </c>
      <c r="U98" s="13"/>
      <c r="V98" s="13"/>
      <c r="W98" s="13"/>
      <c r="X98" s="13"/>
      <c r="Y98" s="125">
        <f t="shared" si="253"/>
        <v>0</v>
      </c>
      <c r="Z98" s="14">
        <f t="shared" si="253"/>
        <v>0</v>
      </c>
      <c r="AA98" s="14">
        <f t="shared" si="253"/>
        <v>0</v>
      </c>
      <c r="AB98" s="14">
        <f t="shared" si="253"/>
        <v>0</v>
      </c>
      <c r="AC98" s="14">
        <f t="shared" si="253"/>
        <v>0</v>
      </c>
      <c r="AD98" s="124">
        <f t="shared" si="203"/>
        <v>0</v>
      </c>
      <c r="AE98" s="13">
        <f t="shared" si="204"/>
        <v>0</v>
      </c>
      <c r="AF98" s="13">
        <f t="shared" si="204"/>
        <v>0</v>
      </c>
      <c r="AG98" s="13">
        <f t="shared" si="204"/>
        <v>0</v>
      </c>
      <c r="AH98" s="13">
        <f t="shared" si="204"/>
        <v>0</v>
      </c>
      <c r="AI98" s="124">
        <f t="shared" si="182"/>
        <v>0</v>
      </c>
      <c r="AJ98" s="13">
        <f t="shared" si="205"/>
        <v>0</v>
      </c>
      <c r="AK98" s="13">
        <f t="shared" si="205"/>
        <v>0</v>
      </c>
      <c r="AL98" s="13">
        <f t="shared" si="205"/>
        <v>0</v>
      </c>
      <c r="AM98" s="13">
        <f t="shared" si="205"/>
        <v>0</v>
      </c>
      <c r="AN98" s="124">
        <f t="shared" si="206"/>
        <v>0</v>
      </c>
      <c r="AO98" s="13">
        <f t="shared" si="207"/>
        <v>0</v>
      </c>
      <c r="AP98" s="13">
        <f t="shared" si="207"/>
        <v>0</v>
      </c>
      <c r="AQ98" s="13">
        <f t="shared" si="207"/>
        <v>0</v>
      </c>
      <c r="AR98" s="13">
        <f t="shared" si="207"/>
        <v>0</v>
      </c>
      <c r="AS98" s="148">
        <f t="shared" si="208"/>
        <v>0</v>
      </c>
      <c r="AT98" s="13">
        <f t="shared" si="254"/>
        <v>0</v>
      </c>
      <c r="AU98" s="13">
        <f t="shared" si="255"/>
        <v>0</v>
      </c>
      <c r="AV98" s="13">
        <f t="shared" si="256"/>
        <v>0</v>
      </c>
      <c r="AW98" s="13">
        <f t="shared" si="257"/>
        <v>0</v>
      </c>
      <c r="AX98" s="124">
        <f t="shared" si="213"/>
        <v>0</v>
      </c>
      <c r="AY98" s="13">
        <f t="shared" si="214"/>
        <v>0</v>
      </c>
      <c r="AZ98" s="13">
        <f t="shared" si="215"/>
        <v>0</v>
      </c>
      <c r="BA98" s="13">
        <f t="shared" si="216"/>
        <v>0</v>
      </c>
      <c r="BB98" s="13">
        <f t="shared" si="217"/>
        <v>0</v>
      </c>
      <c r="BC98" s="233">
        <f t="shared" si="228"/>
        <v>0</v>
      </c>
      <c r="BD98" s="234">
        <f t="shared" si="223"/>
        <v>0</v>
      </c>
      <c r="BE98" s="234">
        <f t="shared" si="224"/>
        <v>0</v>
      </c>
      <c r="BF98" s="234">
        <f t="shared" si="225"/>
        <v>0</v>
      </c>
      <c r="BG98" s="234">
        <f t="shared" si="226"/>
        <v>0</v>
      </c>
      <c r="BH98" s="124">
        <f t="shared" si="218"/>
        <v>0</v>
      </c>
      <c r="BI98" s="13"/>
      <c r="BJ98" s="13"/>
      <c r="BK98" s="13"/>
      <c r="BL98" s="13"/>
      <c r="BM98" s="124">
        <f t="shared" si="219"/>
        <v>0</v>
      </c>
      <c r="BN98" s="13"/>
      <c r="BO98" s="13"/>
      <c r="BP98" s="13"/>
      <c r="BQ98" s="13"/>
      <c r="BR98" s="13"/>
      <c r="BS98" s="13">
        <f t="shared" si="258"/>
        <v>0</v>
      </c>
      <c r="BT98" s="13">
        <f t="shared" si="259"/>
        <v>0</v>
      </c>
      <c r="BU98" s="124" t="e">
        <f t="shared" si="221"/>
        <v>#REF!</v>
      </c>
      <c r="BV98" s="13" t="e">
        <f>#REF!+BS98+AO98</f>
        <v>#REF!</v>
      </c>
      <c r="BW98" s="13" t="e">
        <f>#REF!</f>
        <v>#REF!</v>
      </c>
      <c r="BX98" s="13" t="e">
        <f>#REF!</f>
        <v>#REF!</v>
      </c>
      <c r="BY98" s="13" t="e">
        <f>#REF!</f>
        <v>#REF!</v>
      </c>
      <c r="BZ98" s="13">
        <f>P98-[5]Итого!BA88</f>
        <v>0</v>
      </c>
      <c r="CA98" s="13"/>
      <c r="CB98" s="13" t="e">
        <f t="shared" si="260"/>
        <v>#REF!</v>
      </c>
      <c r="CC98" s="13"/>
      <c r="CD98" s="13"/>
      <c r="CE98" s="13"/>
      <c r="CF98" s="13"/>
      <c r="CG98" s="13"/>
      <c r="CH98" s="13"/>
    </row>
    <row r="99" spans="1:87" s="3" customFormat="1">
      <c r="A99" s="99">
        <v>76</v>
      </c>
      <c r="B99" s="269" t="s">
        <v>220</v>
      </c>
      <c r="C99" s="47" t="s">
        <v>129</v>
      </c>
      <c r="D99" s="13"/>
      <c r="E99" s="124">
        <f t="shared" si="175"/>
        <v>2830</v>
      </c>
      <c r="F99" s="13">
        <v>883</v>
      </c>
      <c r="G99" s="13">
        <v>1947</v>
      </c>
      <c r="H99" s="13">
        <v>0</v>
      </c>
      <c r="I99" s="13">
        <v>0</v>
      </c>
      <c r="J99" s="124">
        <f t="shared" si="198"/>
        <v>1887</v>
      </c>
      <c r="K99" s="13">
        <f t="shared" si="199"/>
        <v>589</v>
      </c>
      <c r="L99" s="13">
        <f t="shared" si="200"/>
        <v>1298</v>
      </c>
      <c r="M99" s="13">
        <f t="shared" si="201"/>
        <v>0</v>
      </c>
      <c r="N99" s="13">
        <f t="shared" si="202"/>
        <v>0</v>
      </c>
      <c r="O99" s="124">
        <f t="shared" si="178"/>
        <v>2402</v>
      </c>
      <c r="P99" s="13">
        <v>999</v>
      </c>
      <c r="Q99" s="13">
        <v>1403</v>
      </c>
      <c r="R99" s="13">
        <v>0</v>
      </c>
      <c r="S99" s="13">
        <v>0</v>
      </c>
      <c r="T99" s="124">
        <f t="shared" si="179"/>
        <v>0</v>
      </c>
      <c r="U99" s="13"/>
      <c r="V99" s="13"/>
      <c r="W99" s="13"/>
      <c r="X99" s="13"/>
      <c r="Y99" s="125">
        <f t="shared" si="253"/>
        <v>127.29</v>
      </c>
      <c r="Z99" s="14">
        <f t="shared" si="253"/>
        <v>169.61</v>
      </c>
      <c r="AA99" s="14">
        <f t="shared" si="253"/>
        <v>108.09</v>
      </c>
      <c r="AB99" s="14">
        <f t="shared" si="253"/>
        <v>0</v>
      </c>
      <c r="AC99" s="14">
        <f t="shared" si="253"/>
        <v>0</v>
      </c>
      <c r="AD99" s="124">
        <f t="shared" si="203"/>
        <v>515</v>
      </c>
      <c r="AE99" s="13">
        <f t="shared" si="204"/>
        <v>410</v>
      </c>
      <c r="AF99" s="13">
        <f t="shared" si="204"/>
        <v>105</v>
      </c>
      <c r="AG99" s="13">
        <f t="shared" si="204"/>
        <v>0</v>
      </c>
      <c r="AH99" s="13">
        <f t="shared" si="204"/>
        <v>0</v>
      </c>
      <c r="AI99" s="124">
        <f t="shared" si="182"/>
        <v>515</v>
      </c>
      <c r="AJ99" s="13">
        <f t="shared" si="205"/>
        <v>410</v>
      </c>
      <c r="AK99" s="13">
        <f t="shared" si="205"/>
        <v>105</v>
      </c>
      <c r="AL99" s="13">
        <f t="shared" si="205"/>
        <v>0</v>
      </c>
      <c r="AM99" s="13">
        <f t="shared" si="205"/>
        <v>0</v>
      </c>
      <c r="AN99" s="124">
        <f t="shared" si="206"/>
        <v>0</v>
      </c>
      <c r="AO99" s="13">
        <f t="shared" si="207"/>
        <v>0</v>
      </c>
      <c r="AP99" s="13">
        <f t="shared" si="207"/>
        <v>0</v>
      </c>
      <c r="AQ99" s="13">
        <f t="shared" si="207"/>
        <v>0</v>
      </c>
      <c r="AR99" s="13">
        <f t="shared" si="207"/>
        <v>0</v>
      </c>
      <c r="AS99" s="148">
        <f t="shared" si="208"/>
        <v>300</v>
      </c>
      <c r="AT99" s="13">
        <f t="shared" si="254"/>
        <v>125</v>
      </c>
      <c r="AU99" s="13">
        <f t="shared" si="255"/>
        <v>175</v>
      </c>
      <c r="AV99" s="13">
        <f t="shared" si="256"/>
        <v>0</v>
      </c>
      <c r="AW99" s="13">
        <f t="shared" si="257"/>
        <v>0</v>
      </c>
      <c r="AX99" s="124">
        <f t="shared" si="213"/>
        <v>428</v>
      </c>
      <c r="AY99" s="13">
        <f t="shared" si="214"/>
        <v>-116</v>
      </c>
      <c r="AZ99" s="13">
        <f t="shared" si="215"/>
        <v>544</v>
      </c>
      <c r="BA99" s="13">
        <f t="shared" si="216"/>
        <v>0</v>
      </c>
      <c r="BB99" s="13">
        <f t="shared" si="217"/>
        <v>0</v>
      </c>
      <c r="BC99" s="233">
        <f t="shared" si="228"/>
        <v>1.4</v>
      </c>
      <c r="BD99" s="234">
        <f t="shared" si="223"/>
        <v>-0.9</v>
      </c>
      <c r="BE99" s="234">
        <f t="shared" si="224"/>
        <v>3.1</v>
      </c>
      <c r="BF99" s="234">
        <f t="shared" si="225"/>
        <v>0</v>
      </c>
      <c r="BG99" s="234">
        <f t="shared" si="226"/>
        <v>0</v>
      </c>
      <c r="BH99" s="124">
        <f t="shared" si="218"/>
        <v>0</v>
      </c>
      <c r="BI99" s="13"/>
      <c r="BJ99" s="13"/>
      <c r="BK99" s="13"/>
      <c r="BL99" s="13"/>
      <c r="BM99" s="124">
        <f t="shared" si="219"/>
        <v>116</v>
      </c>
      <c r="BN99" s="13">
        <v>116</v>
      </c>
      <c r="BO99" s="13"/>
      <c r="BP99" s="13"/>
      <c r="BQ99" s="13"/>
      <c r="BR99" s="13"/>
      <c r="BS99" s="13">
        <f t="shared" si="258"/>
        <v>262</v>
      </c>
      <c r="BT99" s="13">
        <f t="shared" si="259"/>
        <v>0</v>
      </c>
      <c r="BU99" s="124" t="e">
        <f t="shared" si="221"/>
        <v>#REF!</v>
      </c>
      <c r="BV99" s="13" t="e">
        <f>#REF!+BS99+AO99</f>
        <v>#REF!</v>
      </c>
      <c r="BW99" s="13" t="e">
        <f>#REF!</f>
        <v>#REF!</v>
      </c>
      <c r="BX99" s="13" t="e">
        <f>#REF!</f>
        <v>#REF!</v>
      </c>
      <c r="BY99" s="13" t="e">
        <f>#REF!</f>
        <v>#REF!</v>
      </c>
      <c r="BZ99" s="13">
        <f>P99-[5]Итого!BA89</f>
        <v>999</v>
      </c>
      <c r="CA99" s="13"/>
      <c r="CB99" s="13" t="e">
        <f t="shared" si="260"/>
        <v>#REF!</v>
      </c>
      <c r="CC99" s="13"/>
      <c r="CD99" s="13"/>
      <c r="CE99" s="13"/>
      <c r="CF99" s="13"/>
      <c r="CG99" s="13"/>
      <c r="CH99" s="13"/>
    </row>
    <row r="100" spans="1:87" s="3" customFormat="1">
      <c r="A100" s="99">
        <v>77</v>
      </c>
      <c r="B100" s="269" t="s">
        <v>237</v>
      </c>
      <c r="C100" s="47" t="s">
        <v>131</v>
      </c>
      <c r="D100" s="13"/>
      <c r="E100" s="124">
        <f t="shared" si="175"/>
        <v>0</v>
      </c>
      <c r="F100" s="13">
        <v>0</v>
      </c>
      <c r="G100" s="13">
        <v>0</v>
      </c>
      <c r="H100" s="13">
        <v>0</v>
      </c>
      <c r="I100" s="13">
        <v>0</v>
      </c>
      <c r="J100" s="124">
        <f t="shared" si="198"/>
        <v>0</v>
      </c>
      <c r="K100" s="13">
        <f t="shared" si="199"/>
        <v>0</v>
      </c>
      <c r="L100" s="13">
        <f t="shared" si="200"/>
        <v>0</v>
      </c>
      <c r="M100" s="13">
        <f t="shared" si="201"/>
        <v>0</v>
      </c>
      <c r="N100" s="13">
        <f t="shared" si="202"/>
        <v>0</v>
      </c>
      <c r="O100" s="124">
        <f t="shared" si="178"/>
        <v>0</v>
      </c>
      <c r="P100" s="13">
        <v>0</v>
      </c>
      <c r="Q100" s="13">
        <v>0</v>
      </c>
      <c r="R100" s="13">
        <v>0</v>
      </c>
      <c r="S100" s="13">
        <v>0</v>
      </c>
      <c r="T100" s="124">
        <f t="shared" si="179"/>
        <v>0</v>
      </c>
      <c r="U100" s="13"/>
      <c r="V100" s="13"/>
      <c r="W100" s="13"/>
      <c r="X100" s="13"/>
      <c r="Y100" s="125">
        <f t="shared" si="253"/>
        <v>0</v>
      </c>
      <c r="Z100" s="14">
        <f t="shared" si="253"/>
        <v>0</v>
      </c>
      <c r="AA100" s="14">
        <f t="shared" si="253"/>
        <v>0</v>
      </c>
      <c r="AB100" s="14">
        <f t="shared" si="253"/>
        <v>0</v>
      </c>
      <c r="AC100" s="14">
        <f t="shared" si="253"/>
        <v>0</v>
      </c>
      <c r="AD100" s="124">
        <f t="shared" si="203"/>
        <v>0</v>
      </c>
      <c r="AE100" s="13">
        <f t="shared" si="204"/>
        <v>0</v>
      </c>
      <c r="AF100" s="13">
        <f t="shared" si="204"/>
        <v>0</v>
      </c>
      <c r="AG100" s="13">
        <f t="shared" si="204"/>
        <v>0</v>
      </c>
      <c r="AH100" s="13">
        <f t="shared" si="204"/>
        <v>0</v>
      </c>
      <c r="AI100" s="124">
        <f t="shared" si="182"/>
        <v>0</v>
      </c>
      <c r="AJ100" s="13">
        <f t="shared" si="205"/>
        <v>0</v>
      </c>
      <c r="AK100" s="13">
        <f t="shared" si="205"/>
        <v>0</v>
      </c>
      <c r="AL100" s="13">
        <f t="shared" si="205"/>
        <v>0</v>
      </c>
      <c r="AM100" s="13">
        <f t="shared" si="205"/>
        <v>0</v>
      </c>
      <c r="AN100" s="124">
        <f t="shared" si="206"/>
        <v>0</v>
      </c>
      <c r="AO100" s="13">
        <f t="shared" si="207"/>
        <v>0</v>
      </c>
      <c r="AP100" s="13">
        <f t="shared" si="207"/>
        <v>0</v>
      </c>
      <c r="AQ100" s="13">
        <f t="shared" si="207"/>
        <v>0</v>
      </c>
      <c r="AR100" s="13">
        <f t="shared" si="207"/>
        <v>0</v>
      </c>
      <c r="AS100" s="148">
        <f t="shared" si="208"/>
        <v>0</v>
      </c>
      <c r="AT100" s="13">
        <f t="shared" si="254"/>
        <v>0</v>
      </c>
      <c r="AU100" s="13">
        <f t="shared" si="255"/>
        <v>0</v>
      </c>
      <c r="AV100" s="13">
        <f t="shared" si="256"/>
        <v>0</v>
      </c>
      <c r="AW100" s="13">
        <f t="shared" si="257"/>
        <v>0</v>
      </c>
      <c r="AX100" s="124">
        <f t="shared" si="213"/>
        <v>0</v>
      </c>
      <c r="AY100" s="13">
        <f t="shared" si="214"/>
        <v>0</v>
      </c>
      <c r="AZ100" s="13">
        <f t="shared" si="215"/>
        <v>0</v>
      </c>
      <c r="BA100" s="13">
        <f t="shared" si="216"/>
        <v>0</v>
      </c>
      <c r="BB100" s="13">
        <f t="shared" si="217"/>
        <v>0</v>
      </c>
      <c r="BC100" s="233">
        <f t="shared" si="228"/>
        <v>0</v>
      </c>
      <c r="BD100" s="234">
        <f t="shared" si="223"/>
        <v>0</v>
      </c>
      <c r="BE100" s="234">
        <f t="shared" si="224"/>
        <v>0</v>
      </c>
      <c r="BF100" s="234">
        <f t="shared" si="225"/>
        <v>0</v>
      </c>
      <c r="BG100" s="234">
        <f t="shared" si="226"/>
        <v>0</v>
      </c>
      <c r="BH100" s="124">
        <f t="shared" si="218"/>
        <v>0</v>
      </c>
      <c r="BI100" s="13"/>
      <c r="BJ100" s="13"/>
      <c r="BK100" s="13"/>
      <c r="BL100" s="13"/>
      <c r="BM100" s="124">
        <f t="shared" si="219"/>
        <v>0</v>
      </c>
      <c r="BN100" s="13"/>
      <c r="BO100" s="13"/>
      <c r="BP100" s="13"/>
      <c r="BQ100" s="13"/>
      <c r="BR100" s="15"/>
      <c r="BS100" s="13">
        <f t="shared" si="258"/>
        <v>0</v>
      </c>
      <c r="BT100" s="13">
        <f t="shared" si="259"/>
        <v>0</v>
      </c>
      <c r="BU100" s="124" t="e">
        <f t="shared" si="221"/>
        <v>#REF!</v>
      </c>
      <c r="BV100" s="13" t="e">
        <f>#REF!+BS100+AO100</f>
        <v>#REF!</v>
      </c>
      <c r="BW100" s="13" t="e">
        <f>#REF!</f>
        <v>#REF!</v>
      </c>
      <c r="BX100" s="13" t="e">
        <f>#REF!</f>
        <v>#REF!</v>
      </c>
      <c r="BY100" s="13" t="e">
        <f>#REF!</f>
        <v>#REF!</v>
      </c>
      <c r="BZ100" s="13">
        <f>P100-[5]Итого!BA90</f>
        <v>0</v>
      </c>
      <c r="CA100" s="13"/>
      <c r="CB100" s="13" t="e">
        <f t="shared" si="260"/>
        <v>#REF!</v>
      </c>
      <c r="CC100" s="13"/>
      <c r="CD100" s="13"/>
      <c r="CE100" s="13"/>
      <c r="CF100" s="13"/>
      <c r="CG100" s="13"/>
      <c r="CH100" s="13"/>
    </row>
    <row r="101" spans="1:87" s="3" customFormat="1">
      <c r="A101" s="99">
        <v>78</v>
      </c>
      <c r="B101" s="269" t="s">
        <v>238</v>
      </c>
      <c r="C101" s="47" t="s">
        <v>132</v>
      </c>
      <c r="D101" s="13"/>
      <c r="E101" s="124">
        <f t="shared" si="175"/>
        <v>0</v>
      </c>
      <c r="F101" s="13">
        <v>0</v>
      </c>
      <c r="G101" s="13">
        <v>0</v>
      </c>
      <c r="H101" s="13">
        <v>0</v>
      </c>
      <c r="I101" s="13">
        <v>0</v>
      </c>
      <c r="J101" s="124">
        <f t="shared" si="198"/>
        <v>0</v>
      </c>
      <c r="K101" s="13">
        <f t="shared" si="199"/>
        <v>0</v>
      </c>
      <c r="L101" s="13">
        <f t="shared" si="200"/>
        <v>0</v>
      </c>
      <c r="M101" s="13">
        <f t="shared" si="201"/>
        <v>0</v>
      </c>
      <c r="N101" s="13">
        <f t="shared" si="202"/>
        <v>0</v>
      </c>
      <c r="O101" s="124">
        <f t="shared" si="178"/>
        <v>0</v>
      </c>
      <c r="P101" s="13">
        <v>0</v>
      </c>
      <c r="Q101" s="13">
        <v>0</v>
      </c>
      <c r="R101" s="13">
        <v>0</v>
      </c>
      <c r="S101" s="13">
        <v>0</v>
      </c>
      <c r="T101" s="124">
        <f t="shared" si="179"/>
        <v>0</v>
      </c>
      <c r="U101" s="13"/>
      <c r="V101" s="13"/>
      <c r="W101" s="13"/>
      <c r="X101" s="13"/>
      <c r="Y101" s="125">
        <f t="shared" si="253"/>
        <v>0</v>
      </c>
      <c r="Z101" s="14">
        <f t="shared" si="253"/>
        <v>0</v>
      </c>
      <c r="AA101" s="14">
        <f t="shared" si="253"/>
        <v>0</v>
      </c>
      <c r="AB101" s="14">
        <f t="shared" si="253"/>
        <v>0</v>
      </c>
      <c r="AC101" s="14">
        <f t="shared" si="253"/>
        <v>0</v>
      </c>
      <c r="AD101" s="124">
        <f t="shared" si="203"/>
        <v>0</v>
      </c>
      <c r="AE101" s="13">
        <f t="shared" si="204"/>
        <v>0</v>
      </c>
      <c r="AF101" s="13">
        <f t="shared" si="204"/>
        <v>0</v>
      </c>
      <c r="AG101" s="13">
        <f t="shared" si="204"/>
        <v>0</v>
      </c>
      <c r="AH101" s="13">
        <f t="shared" si="204"/>
        <v>0</v>
      </c>
      <c r="AI101" s="124">
        <f t="shared" si="182"/>
        <v>0</v>
      </c>
      <c r="AJ101" s="13">
        <f t="shared" si="205"/>
        <v>0</v>
      </c>
      <c r="AK101" s="13">
        <f t="shared" si="205"/>
        <v>0</v>
      </c>
      <c r="AL101" s="13">
        <f t="shared" si="205"/>
        <v>0</v>
      </c>
      <c r="AM101" s="13">
        <f t="shared" si="205"/>
        <v>0</v>
      </c>
      <c r="AN101" s="124">
        <f t="shared" si="206"/>
        <v>0</v>
      </c>
      <c r="AO101" s="13">
        <f t="shared" si="207"/>
        <v>0</v>
      </c>
      <c r="AP101" s="13">
        <f t="shared" si="207"/>
        <v>0</v>
      </c>
      <c r="AQ101" s="13">
        <f t="shared" si="207"/>
        <v>0</v>
      </c>
      <c r="AR101" s="13">
        <f t="shared" si="207"/>
        <v>0</v>
      </c>
      <c r="AS101" s="148">
        <f t="shared" si="208"/>
        <v>0</v>
      </c>
      <c r="AT101" s="13">
        <f t="shared" si="254"/>
        <v>0</v>
      </c>
      <c r="AU101" s="13">
        <f t="shared" si="255"/>
        <v>0</v>
      </c>
      <c r="AV101" s="13">
        <f t="shared" si="256"/>
        <v>0</v>
      </c>
      <c r="AW101" s="13">
        <f t="shared" si="257"/>
        <v>0</v>
      </c>
      <c r="AX101" s="124">
        <f t="shared" si="213"/>
        <v>0</v>
      </c>
      <c r="AY101" s="13">
        <f t="shared" si="214"/>
        <v>0</v>
      </c>
      <c r="AZ101" s="13">
        <f t="shared" si="215"/>
        <v>0</v>
      </c>
      <c r="BA101" s="13">
        <f t="shared" si="216"/>
        <v>0</v>
      </c>
      <c r="BB101" s="13">
        <f t="shared" si="217"/>
        <v>0</v>
      </c>
      <c r="BC101" s="233">
        <f t="shared" si="228"/>
        <v>0</v>
      </c>
      <c r="BD101" s="234">
        <f t="shared" si="223"/>
        <v>0</v>
      </c>
      <c r="BE101" s="234">
        <f t="shared" si="224"/>
        <v>0</v>
      </c>
      <c r="BF101" s="234">
        <f t="shared" si="225"/>
        <v>0</v>
      </c>
      <c r="BG101" s="234">
        <f t="shared" si="226"/>
        <v>0</v>
      </c>
      <c r="BH101" s="124">
        <f t="shared" si="218"/>
        <v>0</v>
      </c>
      <c r="BI101" s="13"/>
      <c r="BJ101" s="13"/>
      <c r="BK101" s="13"/>
      <c r="BL101" s="13"/>
      <c r="BM101" s="124">
        <f t="shared" si="219"/>
        <v>0</v>
      </c>
      <c r="BN101" s="13"/>
      <c r="BO101" s="13"/>
      <c r="BP101" s="13"/>
      <c r="BQ101" s="13"/>
      <c r="BR101" s="13"/>
      <c r="BS101" s="13">
        <f t="shared" si="258"/>
        <v>0</v>
      </c>
      <c r="BT101" s="13">
        <f t="shared" si="259"/>
        <v>0</v>
      </c>
      <c r="BU101" s="124" t="e">
        <f t="shared" si="221"/>
        <v>#REF!</v>
      </c>
      <c r="BV101" s="13" t="e">
        <f>#REF!+BS101+AO101</f>
        <v>#REF!</v>
      </c>
      <c r="BW101" s="13" t="e">
        <f>#REF!</f>
        <v>#REF!</v>
      </c>
      <c r="BX101" s="13" t="e">
        <f>#REF!</f>
        <v>#REF!</v>
      </c>
      <c r="BY101" s="13" t="e">
        <f>#REF!</f>
        <v>#REF!</v>
      </c>
      <c r="BZ101" s="13">
        <f>P101-[5]Итого!BA91</f>
        <v>0</v>
      </c>
      <c r="CA101" s="13"/>
      <c r="CB101" s="13" t="e">
        <f t="shared" si="260"/>
        <v>#REF!</v>
      </c>
      <c r="CC101" s="13"/>
      <c r="CD101" s="13"/>
      <c r="CE101" s="13"/>
      <c r="CF101" s="13"/>
      <c r="CG101" s="13"/>
      <c r="CH101" s="13"/>
    </row>
    <row r="102" spans="1:87" s="3" customFormat="1">
      <c r="A102" s="99">
        <v>79</v>
      </c>
      <c r="B102" s="269" t="s">
        <v>239</v>
      </c>
      <c r="C102" s="47" t="s">
        <v>134</v>
      </c>
      <c r="D102" s="13"/>
      <c r="E102" s="124">
        <f t="shared" si="175"/>
        <v>0</v>
      </c>
      <c r="F102" s="13">
        <v>0</v>
      </c>
      <c r="G102" s="13">
        <v>0</v>
      </c>
      <c r="H102" s="13">
        <v>0</v>
      </c>
      <c r="I102" s="13">
        <v>0</v>
      </c>
      <c r="J102" s="124">
        <f t="shared" si="198"/>
        <v>0</v>
      </c>
      <c r="K102" s="13">
        <f t="shared" si="199"/>
        <v>0</v>
      </c>
      <c r="L102" s="13">
        <f t="shared" si="200"/>
        <v>0</v>
      </c>
      <c r="M102" s="13">
        <f t="shared" si="201"/>
        <v>0</v>
      </c>
      <c r="N102" s="13">
        <f t="shared" si="202"/>
        <v>0</v>
      </c>
      <c r="O102" s="124">
        <f t="shared" si="178"/>
        <v>0</v>
      </c>
      <c r="P102" s="13">
        <v>0</v>
      </c>
      <c r="Q102" s="13">
        <v>0</v>
      </c>
      <c r="R102" s="13">
        <v>0</v>
      </c>
      <c r="S102" s="13">
        <v>0</v>
      </c>
      <c r="T102" s="124">
        <f t="shared" si="179"/>
        <v>0</v>
      </c>
      <c r="U102" s="13"/>
      <c r="V102" s="13"/>
      <c r="W102" s="13"/>
      <c r="X102" s="13"/>
      <c r="Y102" s="125">
        <f t="shared" si="253"/>
        <v>0</v>
      </c>
      <c r="Z102" s="14">
        <f t="shared" si="253"/>
        <v>0</v>
      </c>
      <c r="AA102" s="14">
        <f t="shared" si="253"/>
        <v>0</v>
      </c>
      <c r="AB102" s="14">
        <f t="shared" si="253"/>
        <v>0</v>
      </c>
      <c r="AC102" s="14">
        <f t="shared" si="253"/>
        <v>0</v>
      </c>
      <c r="AD102" s="124">
        <f t="shared" si="203"/>
        <v>0</v>
      </c>
      <c r="AE102" s="13">
        <f t="shared" si="204"/>
        <v>0</v>
      </c>
      <c r="AF102" s="13">
        <f t="shared" si="204"/>
        <v>0</v>
      </c>
      <c r="AG102" s="13">
        <f t="shared" si="204"/>
        <v>0</v>
      </c>
      <c r="AH102" s="13">
        <f t="shared" si="204"/>
        <v>0</v>
      </c>
      <c r="AI102" s="124">
        <f t="shared" si="182"/>
        <v>0</v>
      </c>
      <c r="AJ102" s="13">
        <f t="shared" si="205"/>
        <v>0</v>
      </c>
      <c r="AK102" s="13">
        <f t="shared" si="205"/>
        <v>0</v>
      </c>
      <c r="AL102" s="13">
        <f t="shared" si="205"/>
        <v>0</v>
      </c>
      <c r="AM102" s="13">
        <f t="shared" si="205"/>
        <v>0</v>
      </c>
      <c r="AN102" s="124">
        <f t="shared" si="206"/>
        <v>0</v>
      </c>
      <c r="AO102" s="13">
        <f t="shared" si="207"/>
        <v>0</v>
      </c>
      <c r="AP102" s="13">
        <f t="shared" si="207"/>
        <v>0</v>
      </c>
      <c r="AQ102" s="13">
        <f t="shared" si="207"/>
        <v>0</v>
      </c>
      <c r="AR102" s="13">
        <f t="shared" si="207"/>
        <v>0</v>
      </c>
      <c r="AS102" s="148">
        <f t="shared" si="208"/>
        <v>0</v>
      </c>
      <c r="AT102" s="13">
        <f t="shared" si="254"/>
        <v>0</v>
      </c>
      <c r="AU102" s="13">
        <f t="shared" si="255"/>
        <v>0</v>
      </c>
      <c r="AV102" s="13">
        <f t="shared" si="256"/>
        <v>0</v>
      </c>
      <c r="AW102" s="13">
        <f t="shared" si="257"/>
        <v>0</v>
      </c>
      <c r="AX102" s="124">
        <f t="shared" si="213"/>
        <v>0</v>
      </c>
      <c r="AY102" s="13">
        <f t="shared" si="214"/>
        <v>0</v>
      </c>
      <c r="AZ102" s="13">
        <f t="shared" si="215"/>
        <v>0</v>
      </c>
      <c r="BA102" s="13">
        <f t="shared" si="216"/>
        <v>0</v>
      </c>
      <c r="BB102" s="13">
        <f t="shared" si="217"/>
        <v>0</v>
      </c>
      <c r="BC102" s="233">
        <f t="shared" si="228"/>
        <v>0</v>
      </c>
      <c r="BD102" s="234">
        <f t="shared" si="223"/>
        <v>0</v>
      </c>
      <c r="BE102" s="234">
        <f t="shared" si="224"/>
        <v>0</v>
      </c>
      <c r="BF102" s="234">
        <f t="shared" si="225"/>
        <v>0</v>
      </c>
      <c r="BG102" s="234">
        <f t="shared" si="226"/>
        <v>0</v>
      </c>
      <c r="BH102" s="124">
        <f t="shared" si="218"/>
        <v>0</v>
      </c>
      <c r="BI102" s="13"/>
      <c r="BJ102" s="13"/>
      <c r="BK102" s="13"/>
      <c r="BL102" s="13"/>
      <c r="BM102" s="124">
        <f t="shared" si="219"/>
        <v>0</v>
      </c>
      <c r="BN102" s="13"/>
      <c r="BO102" s="13"/>
      <c r="BP102" s="13"/>
      <c r="BQ102" s="13"/>
      <c r="BR102" s="13"/>
      <c r="BS102" s="13">
        <f t="shared" si="258"/>
        <v>0</v>
      </c>
      <c r="BT102" s="13">
        <f t="shared" si="259"/>
        <v>0</v>
      </c>
      <c r="BU102" s="124" t="e">
        <f t="shared" si="221"/>
        <v>#REF!</v>
      </c>
      <c r="BV102" s="13" t="e">
        <f>#REF!+BS102+AO102</f>
        <v>#REF!</v>
      </c>
      <c r="BW102" s="13" t="e">
        <f>#REF!</f>
        <v>#REF!</v>
      </c>
      <c r="BX102" s="13" t="e">
        <f>#REF!</f>
        <v>#REF!</v>
      </c>
      <c r="BY102" s="13" t="e">
        <f>#REF!</f>
        <v>#REF!</v>
      </c>
      <c r="BZ102" s="13">
        <f>P102-[5]Итого!BA92</f>
        <v>0</v>
      </c>
      <c r="CA102" s="13"/>
      <c r="CB102" s="13" t="e">
        <f t="shared" si="260"/>
        <v>#REF!</v>
      </c>
      <c r="CC102" s="13"/>
      <c r="CD102" s="13"/>
      <c r="CE102" s="13"/>
      <c r="CF102" s="13"/>
      <c r="CG102" s="13"/>
      <c r="CH102" s="13"/>
    </row>
    <row r="103" spans="1:87" s="3" customFormat="1">
      <c r="A103" s="101"/>
      <c r="B103" s="102" t="s">
        <v>144</v>
      </c>
      <c r="C103" s="51"/>
      <c r="D103" s="23"/>
      <c r="E103" s="23">
        <f t="shared" ref="E103:X103" si="261">SUM(E69:E102)</f>
        <v>12034</v>
      </c>
      <c r="F103" s="23">
        <f t="shared" si="261"/>
        <v>3472</v>
      </c>
      <c r="G103" s="23">
        <f t="shared" si="261"/>
        <v>4919</v>
      </c>
      <c r="H103" s="23">
        <f t="shared" si="261"/>
        <v>2010</v>
      </c>
      <c r="I103" s="23">
        <f t="shared" si="261"/>
        <v>1633</v>
      </c>
      <c r="J103" s="23">
        <f t="shared" si="261"/>
        <v>8023</v>
      </c>
      <c r="K103" s="23">
        <f t="shared" si="261"/>
        <v>2315</v>
      </c>
      <c r="L103" s="23">
        <f t="shared" si="261"/>
        <v>3279</v>
      </c>
      <c r="M103" s="23">
        <f t="shared" si="261"/>
        <v>1340</v>
      </c>
      <c r="N103" s="23">
        <f t="shared" si="261"/>
        <v>1089</v>
      </c>
      <c r="O103" s="23">
        <f t="shared" si="261"/>
        <v>8042</v>
      </c>
      <c r="P103" s="23">
        <f t="shared" ref="P103:S103" si="262">SUM(P69:P102)</f>
        <v>2356</v>
      </c>
      <c r="Q103" s="23">
        <f t="shared" si="262"/>
        <v>3654</v>
      </c>
      <c r="R103" s="23">
        <f t="shared" si="262"/>
        <v>1044</v>
      </c>
      <c r="S103" s="23">
        <f t="shared" si="262"/>
        <v>988</v>
      </c>
      <c r="T103" s="23">
        <f t="shared" si="261"/>
        <v>0</v>
      </c>
      <c r="U103" s="23">
        <f t="shared" si="261"/>
        <v>0</v>
      </c>
      <c r="V103" s="23">
        <f t="shared" si="261"/>
        <v>0</v>
      </c>
      <c r="W103" s="23">
        <f t="shared" si="261"/>
        <v>0</v>
      </c>
      <c r="X103" s="23">
        <f t="shared" si="261"/>
        <v>0</v>
      </c>
      <c r="Y103" s="24">
        <f t="shared" si="253"/>
        <v>100.24</v>
      </c>
      <c r="Z103" s="24">
        <f t="shared" si="253"/>
        <v>101.77</v>
      </c>
      <c r="AA103" s="24">
        <f t="shared" si="253"/>
        <v>111.44</v>
      </c>
      <c r="AB103" s="24">
        <f t="shared" si="253"/>
        <v>77.91</v>
      </c>
      <c r="AC103" s="24">
        <f t="shared" si="253"/>
        <v>90.73</v>
      </c>
      <c r="AD103" s="23">
        <f t="shared" ref="AD103:BB103" si="263">SUM(AD69:AD102)</f>
        <v>19</v>
      </c>
      <c r="AE103" s="23">
        <f t="shared" si="263"/>
        <v>41</v>
      </c>
      <c r="AF103" s="23">
        <f t="shared" si="263"/>
        <v>375</v>
      </c>
      <c r="AG103" s="23">
        <f t="shared" si="263"/>
        <v>-296</v>
      </c>
      <c r="AH103" s="23">
        <f t="shared" si="263"/>
        <v>-101</v>
      </c>
      <c r="AI103" s="23">
        <f t="shared" si="263"/>
        <v>789</v>
      </c>
      <c r="AJ103" s="23">
        <f t="shared" si="263"/>
        <v>410</v>
      </c>
      <c r="AK103" s="23">
        <f t="shared" si="263"/>
        <v>378</v>
      </c>
      <c r="AL103" s="23">
        <f t="shared" si="263"/>
        <v>0</v>
      </c>
      <c r="AM103" s="23">
        <f t="shared" si="263"/>
        <v>1</v>
      </c>
      <c r="AN103" s="23">
        <f t="shared" si="263"/>
        <v>-770</v>
      </c>
      <c r="AO103" s="23">
        <f t="shared" si="263"/>
        <v>-369</v>
      </c>
      <c r="AP103" s="23">
        <f t="shared" si="263"/>
        <v>-3</v>
      </c>
      <c r="AQ103" s="23">
        <f t="shared" si="263"/>
        <v>-296</v>
      </c>
      <c r="AR103" s="23">
        <f t="shared" si="263"/>
        <v>-102</v>
      </c>
      <c r="AS103" s="23">
        <f t="shared" si="263"/>
        <v>1007</v>
      </c>
      <c r="AT103" s="23">
        <f t="shared" si="263"/>
        <v>295</v>
      </c>
      <c r="AU103" s="23">
        <f t="shared" si="263"/>
        <v>457</v>
      </c>
      <c r="AV103" s="23">
        <f t="shared" si="263"/>
        <v>131</v>
      </c>
      <c r="AW103" s="23">
        <f t="shared" si="263"/>
        <v>124</v>
      </c>
      <c r="AX103" s="23">
        <f t="shared" si="263"/>
        <v>3992</v>
      </c>
      <c r="AY103" s="23">
        <f t="shared" si="263"/>
        <v>1116</v>
      </c>
      <c r="AZ103" s="23">
        <f t="shared" si="263"/>
        <v>1265</v>
      </c>
      <c r="BA103" s="23">
        <f t="shared" si="263"/>
        <v>966</v>
      </c>
      <c r="BB103" s="23">
        <f t="shared" si="263"/>
        <v>645</v>
      </c>
      <c r="BC103" s="235">
        <f t="shared" si="228"/>
        <v>4</v>
      </c>
      <c r="BD103" s="235">
        <f t="shared" si="223"/>
        <v>3.8</v>
      </c>
      <c r="BE103" s="235">
        <f t="shared" si="224"/>
        <v>2.8</v>
      </c>
      <c r="BF103" s="235">
        <f t="shared" si="225"/>
        <v>7.4</v>
      </c>
      <c r="BG103" s="235">
        <f t="shared" si="226"/>
        <v>5.2</v>
      </c>
      <c r="BH103" s="23">
        <f t="shared" ref="BH103:BQ103" si="264">SUM(BH69:BH102)</f>
        <v>278</v>
      </c>
      <c r="BI103" s="23">
        <f t="shared" si="264"/>
        <v>0</v>
      </c>
      <c r="BJ103" s="23">
        <f t="shared" si="264"/>
        <v>278</v>
      </c>
      <c r="BK103" s="23">
        <f t="shared" si="264"/>
        <v>0</v>
      </c>
      <c r="BL103" s="23">
        <f t="shared" si="264"/>
        <v>0</v>
      </c>
      <c r="BM103" s="23">
        <f t="shared" si="264"/>
        <v>-184</v>
      </c>
      <c r="BN103" s="23">
        <f t="shared" si="264"/>
        <v>116</v>
      </c>
      <c r="BO103" s="23">
        <f t="shared" si="264"/>
        <v>0</v>
      </c>
      <c r="BP103" s="23">
        <f t="shared" si="264"/>
        <v>-99</v>
      </c>
      <c r="BQ103" s="23">
        <f t="shared" si="264"/>
        <v>-201</v>
      </c>
      <c r="BR103" s="23"/>
      <c r="BS103" s="23">
        <f t="shared" ref="BS103:CI103" si="265">SUM(BS69:BS102)</f>
        <v>262</v>
      </c>
      <c r="BT103" s="23">
        <f t="shared" si="265"/>
        <v>-369</v>
      </c>
      <c r="BU103" s="23" t="e">
        <f t="shared" si="265"/>
        <v>#REF!</v>
      </c>
      <c r="BV103" s="23" t="e">
        <f t="shared" si="265"/>
        <v>#REF!</v>
      </c>
      <c r="BW103" s="23" t="e">
        <f t="shared" si="265"/>
        <v>#REF!</v>
      </c>
      <c r="BX103" s="23" t="e">
        <f t="shared" si="265"/>
        <v>#REF!</v>
      </c>
      <c r="BY103" s="23" t="e">
        <f t="shared" si="265"/>
        <v>#REF!</v>
      </c>
      <c r="BZ103" s="23">
        <f t="shared" si="265"/>
        <v>1316</v>
      </c>
      <c r="CA103" s="23">
        <f t="shared" si="265"/>
        <v>-239</v>
      </c>
      <c r="CB103" s="23" t="e">
        <f t="shared" si="265"/>
        <v>#REF!</v>
      </c>
      <c r="CC103" s="23">
        <f t="shared" si="265"/>
        <v>0</v>
      </c>
      <c r="CD103" s="23">
        <f t="shared" si="265"/>
        <v>0</v>
      </c>
      <c r="CE103" s="23">
        <f t="shared" si="265"/>
        <v>0</v>
      </c>
      <c r="CF103" s="23">
        <f t="shared" si="265"/>
        <v>0</v>
      </c>
      <c r="CG103" s="23">
        <f t="shared" si="265"/>
        <v>0</v>
      </c>
      <c r="CH103" s="23">
        <f t="shared" si="265"/>
        <v>0</v>
      </c>
      <c r="CI103" s="23" t="e">
        <f t="shared" si="265"/>
        <v>#REF!</v>
      </c>
    </row>
    <row r="104" spans="1:87" s="3" customFormat="1" ht="39.75" customHeight="1">
      <c r="A104" s="101"/>
      <c r="B104" s="102" t="s">
        <v>145</v>
      </c>
      <c r="C104" s="51"/>
      <c r="D104" s="23"/>
      <c r="E104" s="23">
        <f t="shared" ref="E104:X104" si="266">E60+E62+E68+E103</f>
        <v>59097</v>
      </c>
      <c r="F104" s="23">
        <f t="shared" si="266"/>
        <v>42729</v>
      </c>
      <c r="G104" s="23">
        <f t="shared" si="266"/>
        <v>11034</v>
      </c>
      <c r="H104" s="23">
        <f t="shared" si="266"/>
        <v>2754</v>
      </c>
      <c r="I104" s="23">
        <f t="shared" si="266"/>
        <v>2580</v>
      </c>
      <c r="J104" s="23">
        <f t="shared" si="266"/>
        <v>39397</v>
      </c>
      <c r="K104" s="23">
        <f t="shared" si="266"/>
        <v>28485</v>
      </c>
      <c r="L104" s="23">
        <f t="shared" si="266"/>
        <v>7356</v>
      </c>
      <c r="M104" s="23">
        <f t="shared" si="266"/>
        <v>1836</v>
      </c>
      <c r="N104" s="23">
        <f t="shared" si="266"/>
        <v>1720</v>
      </c>
      <c r="O104" s="23">
        <f t="shared" si="266"/>
        <v>40118</v>
      </c>
      <c r="P104" s="23">
        <f t="shared" ref="P104:S104" si="267">P60+P62+P68+P103</f>
        <v>29476</v>
      </c>
      <c r="Q104" s="23">
        <f t="shared" si="267"/>
        <v>6769</v>
      </c>
      <c r="R104" s="23">
        <f t="shared" si="267"/>
        <v>1818</v>
      </c>
      <c r="S104" s="23">
        <f t="shared" si="267"/>
        <v>2055</v>
      </c>
      <c r="T104" s="23">
        <f t="shared" si="266"/>
        <v>0</v>
      </c>
      <c r="U104" s="23">
        <f t="shared" si="266"/>
        <v>0</v>
      </c>
      <c r="V104" s="23">
        <f t="shared" si="266"/>
        <v>0</v>
      </c>
      <c r="W104" s="23">
        <f t="shared" si="266"/>
        <v>0</v>
      </c>
      <c r="X104" s="23">
        <f t="shared" si="266"/>
        <v>0</v>
      </c>
      <c r="Y104" s="24">
        <f t="shared" si="253"/>
        <v>101.83</v>
      </c>
      <c r="Z104" s="24">
        <f t="shared" si="253"/>
        <v>103.48</v>
      </c>
      <c r="AA104" s="24">
        <f t="shared" si="253"/>
        <v>92.02</v>
      </c>
      <c r="AB104" s="24">
        <f t="shared" si="253"/>
        <v>99.02</v>
      </c>
      <c r="AC104" s="24">
        <f t="shared" si="253"/>
        <v>119.48</v>
      </c>
      <c r="AD104" s="23">
        <f t="shared" ref="AD104:BB104" si="268">AD60+AD62+AD68+AD103</f>
        <v>721</v>
      </c>
      <c r="AE104" s="23">
        <f t="shared" si="268"/>
        <v>991</v>
      </c>
      <c r="AF104" s="23">
        <f t="shared" si="268"/>
        <v>-587</v>
      </c>
      <c r="AG104" s="23">
        <f t="shared" si="268"/>
        <v>-18</v>
      </c>
      <c r="AH104" s="23">
        <f t="shared" si="268"/>
        <v>335</v>
      </c>
      <c r="AI104" s="23">
        <f t="shared" si="268"/>
        <v>3989</v>
      </c>
      <c r="AJ104" s="23">
        <f t="shared" si="268"/>
        <v>2741</v>
      </c>
      <c r="AK104" s="23">
        <f t="shared" si="268"/>
        <v>502</v>
      </c>
      <c r="AL104" s="23">
        <f t="shared" si="268"/>
        <v>301</v>
      </c>
      <c r="AM104" s="23">
        <f t="shared" si="268"/>
        <v>445</v>
      </c>
      <c r="AN104" s="23">
        <f t="shared" si="268"/>
        <v>-3268</v>
      </c>
      <c r="AO104" s="23">
        <f t="shared" si="268"/>
        <v>-1750</v>
      </c>
      <c r="AP104" s="23">
        <f t="shared" si="268"/>
        <v>-1089</v>
      </c>
      <c r="AQ104" s="23">
        <f t="shared" si="268"/>
        <v>-319</v>
      </c>
      <c r="AR104" s="23">
        <f t="shared" si="268"/>
        <v>-110</v>
      </c>
      <c r="AS104" s="23">
        <f t="shared" si="268"/>
        <v>5017</v>
      </c>
      <c r="AT104" s="23">
        <f t="shared" si="268"/>
        <v>3685</v>
      </c>
      <c r="AU104" s="23">
        <f t="shared" si="268"/>
        <v>847</v>
      </c>
      <c r="AV104" s="23">
        <f t="shared" si="268"/>
        <v>228</v>
      </c>
      <c r="AW104" s="23">
        <f t="shared" si="268"/>
        <v>257</v>
      </c>
      <c r="AX104" s="23">
        <f t="shared" si="268"/>
        <v>18979</v>
      </c>
      <c r="AY104" s="23">
        <f t="shared" si="268"/>
        <v>13253</v>
      </c>
      <c r="AZ104" s="23">
        <f t="shared" si="268"/>
        <v>4265</v>
      </c>
      <c r="BA104" s="23">
        <f t="shared" si="268"/>
        <v>936</v>
      </c>
      <c r="BB104" s="23">
        <f t="shared" si="268"/>
        <v>525</v>
      </c>
      <c r="BC104" s="235">
        <f t="shared" si="228"/>
        <v>3.8</v>
      </c>
      <c r="BD104" s="235">
        <f t="shared" si="223"/>
        <v>3.6</v>
      </c>
      <c r="BE104" s="235">
        <f t="shared" si="224"/>
        <v>5</v>
      </c>
      <c r="BF104" s="235">
        <f t="shared" si="225"/>
        <v>4.0999999999999996</v>
      </c>
      <c r="BG104" s="235">
        <f t="shared" si="226"/>
        <v>2</v>
      </c>
      <c r="BH104" s="23">
        <f t="shared" ref="BH104:BQ104" si="269">BH60+BH62+BH68+BH103</f>
        <v>478</v>
      </c>
      <c r="BI104" s="23">
        <f t="shared" si="269"/>
        <v>200</v>
      </c>
      <c r="BJ104" s="23">
        <f t="shared" si="269"/>
        <v>278</v>
      </c>
      <c r="BK104" s="23">
        <f t="shared" si="269"/>
        <v>0</v>
      </c>
      <c r="BL104" s="23">
        <f t="shared" si="269"/>
        <v>0</v>
      </c>
      <c r="BM104" s="23">
        <f t="shared" si="269"/>
        <v>0</v>
      </c>
      <c r="BN104" s="23">
        <f t="shared" si="269"/>
        <v>0</v>
      </c>
      <c r="BO104" s="23">
        <f t="shared" si="269"/>
        <v>0</v>
      </c>
      <c r="BP104" s="23">
        <f t="shared" si="269"/>
        <v>0</v>
      </c>
      <c r="BQ104" s="23">
        <f t="shared" si="269"/>
        <v>0</v>
      </c>
      <c r="BR104" s="23"/>
      <c r="BS104" s="23" t="e">
        <f>BS60+BS62+#REF!+BS68+BS103</f>
        <v>#REF!</v>
      </c>
      <c r="BT104" s="23" t="e">
        <f>BT60+BT62+#REF!+BT68+BT103</f>
        <v>#REF!</v>
      </c>
      <c r="BU104" s="23" t="e">
        <f>BU60+BU62+#REF!+BU68+BU103</f>
        <v>#REF!</v>
      </c>
      <c r="BV104" s="23" t="e">
        <f>BV60+BV62+#REF!+BV68+BV103</f>
        <v>#REF!</v>
      </c>
      <c r="BW104" s="23" t="e">
        <f>BW60+BW62+#REF!+BW68+BW103</f>
        <v>#REF!</v>
      </c>
      <c r="BX104" s="23" t="e">
        <f>BX60+BX62+#REF!+BX68+BX103</f>
        <v>#REF!</v>
      </c>
      <c r="BY104" s="23" t="e">
        <f>BY60+BY62+#REF!+BY68+BY103</f>
        <v>#REF!</v>
      </c>
      <c r="BZ104" s="23" t="e">
        <f>BZ60+BZ62+#REF!+BZ68+BZ103</f>
        <v>#REF!</v>
      </c>
      <c r="CA104" s="23" t="e">
        <f>CA60+CA62+#REF!+CA68+CA103</f>
        <v>#REF!</v>
      </c>
      <c r="CB104" s="23" t="e">
        <f>CB60+CB62+#REF!+CB68+CB103</f>
        <v>#REF!</v>
      </c>
      <c r="CC104" s="23" t="e">
        <f>CC60+CC62+#REF!+CC68+CC103</f>
        <v>#REF!</v>
      </c>
      <c r="CD104" s="23" t="e">
        <f>CD60+CD62+#REF!+CD68+CD103</f>
        <v>#REF!</v>
      </c>
      <c r="CE104" s="23" t="e">
        <f>CE60+CE62+#REF!+CE68+CE103</f>
        <v>#REF!</v>
      </c>
      <c r="CF104" s="23" t="e">
        <f>CF60+CF62+#REF!+CF68+CF103</f>
        <v>#REF!</v>
      </c>
      <c r="CG104" s="23" t="e">
        <f>CG60+CG62+#REF!+CG68+CG103</f>
        <v>#REF!</v>
      </c>
      <c r="CH104" s="23" t="e">
        <f>CH60+CH62+#REF!+CH68+CH103</f>
        <v>#REF!</v>
      </c>
      <c r="CI104" s="23" t="e">
        <f>CI60+CI62+#REF!+CI68+CI103</f>
        <v>#REF!</v>
      </c>
    </row>
    <row r="105" spans="1:87" s="41" customFormat="1" ht="52.5" customHeight="1">
      <c r="A105" s="305"/>
      <c r="B105" s="100" t="s">
        <v>146</v>
      </c>
      <c r="C105" s="206"/>
      <c r="D105" s="304"/>
      <c r="E105" s="124">
        <f>G105+I105</f>
        <v>984</v>
      </c>
      <c r="F105" s="13">
        <v>0</v>
      </c>
      <c r="G105" s="13">
        <v>984</v>
      </c>
      <c r="H105" s="13">
        <v>0</v>
      </c>
      <c r="I105" s="13">
        <v>0</v>
      </c>
      <c r="J105" s="124">
        <f t="shared" ref="J105" si="270">ROUND(E105/12*$K$107,0)</f>
        <v>656</v>
      </c>
      <c r="K105" s="304">
        <f>ROUND(F105/12*$K$107,0)</f>
        <v>0</v>
      </c>
      <c r="L105" s="304">
        <f>ROUND(G105/12*$K$107,0)</f>
        <v>656</v>
      </c>
      <c r="M105" s="304">
        <f>ROUND(H105/12*$K$107,0)</f>
        <v>0</v>
      </c>
      <c r="N105" s="304">
        <f>ROUND(I105/12*$K$107,0)</f>
        <v>0</v>
      </c>
      <c r="O105" s="124">
        <f>Q105</f>
        <v>525</v>
      </c>
      <c r="P105" s="304">
        <v>0</v>
      </c>
      <c r="Q105" s="304">
        <v>525</v>
      </c>
      <c r="R105" s="304">
        <v>0</v>
      </c>
      <c r="S105" s="304">
        <v>0</v>
      </c>
      <c r="T105" s="124">
        <f>SUM(U105:X105)</f>
        <v>0</v>
      </c>
      <c r="U105" s="304"/>
      <c r="V105" s="304"/>
      <c r="W105" s="304"/>
      <c r="X105" s="304"/>
      <c r="Y105" s="125">
        <f t="shared" si="253"/>
        <v>80.03</v>
      </c>
      <c r="Z105" s="306">
        <f t="shared" si="253"/>
        <v>0</v>
      </c>
      <c r="AA105" s="306">
        <f t="shared" si="253"/>
        <v>80.03</v>
      </c>
      <c r="AB105" s="306">
        <f t="shared" si="253"/>
        <v>0</v>
      </c>
      <c r="AC105" s="306">
        <f t="shared" si="253"/>
        <v>0</v>
      </c>
      <c r="AD105" s="124">
        <f>O105-J105</f>
        <v>-131</v>
      </c>
      <c r="AE105" s="304">
        <f>P105-K105</f>
        <v>0</v>
      </c>
      <c r="AF105" s="304">
        <f>Q105-L105</f>
        <v>-131</v>
      </c>
      <c r="AG105" s="304">
        <f>R105-M105</f>
        <v>0</v>
      </c>
      <c r="AH105" s="304">
        <f>S105-N105</f>
        <v>0</v>
      </c>
      <c r="AI105" s="124">
        <f t="shared" ref="AI105" si="271">IFERROR(IF(AD105&gt;0,AD105,0),0)</f>
        <v>0</v>
      </c>
      <c r="AJ105" s="304">
        <f>IFERROR(IF(AE105&gt;0,AE105,0),0)</f>
        <v>0</v>
      </c>
      <c r="AK105" s="304">
        <f t="shared" ref="AK105:AM105" si="272">IFERROR(IF(AF105&gt;0,AF105,0),0)</f>
        <v>0</v>
      </c>
      <c r="AL105" s="304">
        <f t="shared" si="272"/>
        <v>0</v>
      </c>
      <c r="AM105" s="304">
        <f t="shared" si="272"/>
        <v>0</v>
      </c>
      <c r="AN105" s="124">
        <f>SUM(AO105:AR105)</f>
        <v>-131</v>
      </c>
      <c r="AO105" s="304">
        <f>IFERROR(IF(AE105&lt;0,AE105,0),0)</f>
        <v>0</v>
      </c>
      <c r="AP105" s="304">
        <f t="shared" ref="AP105:AR105" si="273">IFERROR(IF(AF105&lt;0,AF105,0),0)</f>
        <v>-131</v>
      </c>
      <c r="AQ105" s="304">
        <f t="shared" si="273"/>
        <v>0</v>
      </c>
      <c r="AR105" s="304">
        <f t="shared" si="273"/>
        <v>0</v>
      </c>
      <c r="AS105" s="148">
        <f t="shared" ref="AS105" si="274">ROUND(O105/$AT$107,0)</f>
        <v>66</v>
      </c>
      <c r="AT105" s="304">
        <f>ROUND(P105/$AT$107,0)</f>
        <v>0</v>
      </c>
      <c r="AU105" s="304">
        <f t="shared" ref="AU105" si="275">ROUND(Q105/$AT$107,0)</f>
        <v>66</v>
      </c>
      <c r="AV105" s="304">
        <f t="shared" ref="AV105" si="276">ROUND(R105/$AT$107,0)</f>
        <v>0</v>
      </c>
      <c r="AW105" s="304">
        <f t="shared" ref="AW105" si="277">ROUND(S105/$AT$107,0)</f>
        <v>0</v>
      </c>
      <c r="AX105" s="124">
        <f>E105-O105</f>
        <v>459</v>
      </c>
      <c r="AY105" s="304">
        <f>F105-P105</f>
        <v>0</v>
      </c>
      <c r="AZ105" s="304">
        <f>G105-Q105</f>
        <v>459</v>
      </c>
      <c r="BA105" s="304">
        <f>H105-R105</f>
        <v>0</v>
      </c>
      <c r="BB105" s="304">
        <f>I105-S105</f>
        <v>0</v>
      </c>
      <c r="BC105" s="238">
        <f t="shared" si="228"/>
        <v>7</v>
      </c>
      <c r="BD105" s="239">
        <f t="shared" si="223"/>
        <v>0</v>
      </c>
      <c r="BE105" s="239">
        <f t="shared" si="224"/>
        <v>7</v>
      </c>
      <c r="BF105" s="239">
        <f t="shared" si="225"/>
        <v>0</v>
      </c>
      <c r="BG105" s="239">
        <f t="shared" si="226"/>
        <v>0</v>
      </c>
      <c r="BH105" s="124">
        <f>BI105+BJ105+BK105+BL105</f>
        <v>0</v>
      </c>
      <c r="BI105" s="304"/>
      <c r="BJ105" s="304"/>
      <c r="BK105" s="304"/>
      <c r="BL105" s="304"/>
      <c r="BM105" s="124"/>
      <c r="BN105" s="304"/>
      <c r="BO105" s="304"/>
      <c r="BP105" s="304"/>
      <c r="BQ105" s="13"/>
      <c r="BR105" s="304"/>
      <c r="BU105" s="124"/>
      <c r="BV105" s="304"/>
      <c r="BW105" s="304"/>
      <c r="BX105" s="304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</row>
    <row r="106" spans="1:87" s="3" customFormat="1">
      <c r="A106" s="103"/>
      <c r="B106" s="102" t="s">
        <v>147</v>
      </c>
      <c r="C106" s="51"/>
      <c r="D106" s="34"/>
      <c r="E106" s="34">
        <f t="shared" ref="E106:S106" si="278">E104+E105</f>
        <v>60081</v>
      </c>
      <c r="F106" s="34">
        <f t="shared" si="278"/>
        <v>42729</v>
      </c>
      <c r="G106" s="34">
        <f t="shared" si="278"/>
        <v>12018</v>
      </c>
      <c r="H106" s="34">
        <f t="shared" si="278"/>
        <v>2754</v>
      </c>
      <c r="I106" s="34">
        <f t="shared" si="278"/>
        <v>2580</v>
      </c>
      <c r="J106" s="34">
        <f t="shared" si="278"/>
        <v>40053</v>
      </c>
      <c r="K106" s="34">
        <f t="shared" si="278"/>
        <v>28485</v>
      </c>
      <c r="L106" s="34">
        <f t="shared" si="278"/>
        <v>8012</v>
      </c>
      <c r="M106" s="34">
        <f t="shared" si="278"/>
        <v>1836</v>
      </c>
      <c r="N106" s="34">
        <f t="shared" si="278"/>
        <v>1720</v>
      </c>
      <c r="O106" s="34">
        <f t="shared" si="278"/>
        <v>40643</v>
      </c>
      <c r="P106" s="34">
        <f t="shared" si="278"/>
        <v>29476</v>
      </c>
      <c r="Q106" s="34">
        <f t="shared" si="278"/>
        <v>7294</v>
      </c>
      <c r="R106" s="34">
        <f t="shared" si="278"/>
        <v>1818</v>
      </c>
      <c r="S106" s="34">
        <f t="shared" si="278"/>
        <v>2055</v>
      </c>
      <c r="T106" s="34">
        <f>SUM(U106:X106)</f>
        <v>0</v>
      </c>
      <c r="U106" s="34">
        <f>U104+U105</f>
        <v>0</v>
      </c>
      <c r="V106" s="34">
        <f>V104+V105</f>
        <v>0</v>
      </c>
      <c r="W106" s="34">
        <f>W104+W105</f>
        <v>0</v>
      </c>
      <c r="X106" s="34">
        <f>X104+X105</f>
        <v>0</v>
      </c>
      <c r="Y106" s="54">
        <f t="shared" si="253"/>
        <v>101.47</v>
      </c>
      <c r="Z106" s="54">
        <f>IFERROR(ROUND(P106/K106*100,2),0)</f>
        <v>103.48</v>
      </c>
      <c r="AA106" s="54">
        <f t="shared" si="253"/>
        <v>91.04</v>
      </c>
      <c r="AB106" s="54">
        <f t="shared" si="253"/>
        <v>99.02</v>
      </c>
      <c r="AC106" s="54">
        <f t="shared" si="253"/>
        <v>119.48</v>
      </c>
      <c r="AD106" s="34">
        <f>AD104+AD105</f>
        <v>590</v>
      </c>
      <c r="AE106" s="34">
        <f t="shared" ref="AE106:AH106" si="279">AE104+AE105</f>
        <v>991</v>
      </c>
      <c r="AF106" s="34">
        <f t="shared" si="279"/>
        <v>-718</v>
      </c>
      <c r="AG106" s="34">
        <f t="shared" si="279"/>
        <v>-18</v>
      </c>
      <c r="AH106" s="34">
        <f t="shared" si="279"/>
        <v>335</v>
      </c>
      <c r="AI106" s="34">
        <f>AI104+AI105</f>
        <v>3989</v>
      </c>
      <c r="AJ106" s="34">
        <f t="shared" ref="AJ106:BL106" si="280">AJ104+AJ105</f>
        <v>2741</v>
      </c>
      <c r="AK106" s="34">
        <f t="shared" si="280"/>
        <v>502</v>
      </c>
      <c r="AL106" s="34">
        <f t="shared" si="280"/>
        <v>301</v>
      </c>
      <c r="AM106" s="34">
        <f t="shared" si="280"/>
        <v>445</v>
      </c>
      <c r="AN106" s="34">
        <f t="shared" si="280"/>
        <v>-3399</v>
      </c>
      <c r="AO106" s="34">
        <f t="shared" si="280"/>
        <v>-1750</v>
      </c>
      <c r="AP106" s="34">
        <f t="shared" si="280"/>
        <v>-1220</v>
      </c>
      <c r="AQ106" s="34">
        <f t="shared" si="280"/>
        <v>-319</v>
      </c>
      <c r="AR106" s="34">
        <f t="shared" si="280"/>
        <v>-110</v>
      </c>
      <c r="AS106" s="149">
        <f t="shared" ref="AS106" si="281">SUM(AT106:AW106)</f>
        <v>5017</v>
      </c>
      <c r="AT106" s="34">
        <f>AT104</f>
        <v>3685</v>
      </c>
      <c r="AU106" s="34">
        <f t="shared" ref="AU106:AW106" si="282">AU104</f>
        <v>847</v>
      </c>
      <c r="AV106" s="34">
        <f t="shared" si="282"/>
        <v>228</v>
      </c>
      <c r="AW106" s="34">
        <f t="shared" si="282"/>
        <v>257</v>
      </c>
      <c r="AX106" s="34">
        <f t="shared" ref="AX106:BB106" si="283">AX104+AX105</f>
        <v>19438</v>
      </c>
      <c r="AY106" s="34">
        <f>AY104+AY105</f>
        <v>13253</v>
      </c>
      <c r="AZ106" s="34">
        <f t="shared" si="283"/>
        <v>4724</v>
      </c>
      <c r="BA106" s="34">
        <f t="shared" si="283"/>
        <v>936</v>
      </c>
      <c r="BB106" s="34">
        <f t="shared" si="283"/>
        <v>525</v>
      </c>
      <c r="BC106" s="235">
        <f t="shared" si="228"/>
        <v>3.9</v>
      </c>
      <c r="BD106" s="235">
        <f t="shared" si="223"/>
        <v>3.6</v>
      </c>
      <c r="BE106" s="235">
        <f t="shared" si="224"/>
        <v>5.6</v>
      </c>
      <c r="BF106" s="235">
        <f t="shared" si="225"/>
        <v>4.0999999999999996</v>
      </c>
      <c r="BG106" s="235">
        <f t="shared" si="226"/>
        <v>2</v>
      </c>
      <c r="BH106" s="34">
        <f t="shared" si="280"/>
        <v>478</v>
      </c>
      <c r="BI106" s="34">
        <f t="shared" si="280"/>
        <v>200</v>
      </c>
      <c r="BJ106" s="34">
        <f t="shared" si="280"/>
        <v>278</v>
      </c>
      <c r="BK106" s="34">
        <f t="shared" si="280"/>
        <v>0</v>
      </c>
      <c r="BL106" s="34">
        <f t="shared" si="280"/>
        <v>0</v>
      </c>
      <c r="BM106" s="34">
        <f t="shared" ref="BM106:BP106" si="284">BM104+BM105</f>
        <v>0</v>
      </c>
      <c r="BN106" s="34">
        <f t="shared" si="284"/>
        <v>0</v>
      </c>
      <c r="BO106" s="34">
        <f t="shared" si="284"/>
        <v>0</v>
      </c>
      <c r="BP106" s="34">
        <f t="shared" si="284"/>
        <v>0</v>
      </c>
      <c r="BQ106" s="34">
        <f>BQ104+BQ105</f>
        <v>0</v>
      </c>
      <c r="BR106" s="34">
        <f t="shared" ref="BR106:BX106" si="285">BR104+BR105</f>
        <v>0</v>
      </c>
      <c r="BS106" s="34" t="e">
        <f t="shared" si="285"/>
        <v>#REF!</v>
      </c>
      <c r="BT106" s="34" t="e">
        <f t="shared" si="285"/>
        <v>#REF!</v>
      </c>
      <c r="BU106" s="34" t="e">
        <f t="shared" si="285"/>
        <v>#REF!</v>
      </c>
      <c r="BV106" s="34" t="e">
        <f t="shared" si="285"/>
        <v>#REF!</v>
      </c>
      <c r="BW106" s="34" t="e">
        <f t="shared" si="285"/>
        <v>#REF!</v>
      </c>
      <c r="BX106" s="34" t="e">
        <f t="shared" si="285"/>
        <v>#REF!</v>
      </c>
      <c r="BY106" s="34" t="e">
        <f>BY104+BY105</f>
        <v>#REF!</v>
      </c>
      <c r="BZ106" s="34" t="e">
        <f t="shared" ref="BZ106:CH106" si="286">BZ104+BZ105</f>
        <v>#REF!</v>
      </c>
      <c r="CA106" s="34" t="e">
        <f t="shared" si="286"/>
        <v>#REF!</v>
      </c>
      <c r="CB106" s="34" t="e">
        <f t="shared" si="286"/>
        <v>#REF!</v>
      </c>
      <c r="CC106" s="34" t="e">
        <f t="shared" si="286"/>
        <v>#REF!</v>
      </c>
      <c r="CD106" s="34" t="e">
        <f t="shared" si="286"/>
        <v>#REF!</v>
      </c>
      <c r="CE106" s="34" t="e">
        <f t="shared" si="286"/>
        <v>#REF!</v>
      </c>
      <c r="CF106" s="34" t="e">
        <f t="shared" si="286"/>
        <v>#REF!</v>
      </c>
      <c r="CG106" s="34" t="e">
        <f t="shared" si="286"/>
        <v>#REF!</v>
      </c>
      <c r="CH106" s="34" t="e">
        <f t="shared" si="286"/>
        <v>#REF!</v>
      </c>
    </row>
    <row r="107" spans="1:87" s="3" customForma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37">
        <v>8</v>
      </c>
      <c r="L107" s="1"/>
      <c r="M107" s="1"/>
      <c r="N107" s="1"/>
      <c r="O107" s="37"/>
      <c r="P107" s="37"/>
      <c r="Q107" s="37"/>
      <c r="R107" s="37"/>
      <c r="S107" s="37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37">
        <v>8</v>
      </c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36"/>
      <c r="BO107" s="35"/>
      <c r="BP107" s="137"/>
      <c r="BQ107" s="178"/>
      <c r="BR107" s="1"/>
      <c r="BS107" s="200">
        <f>-AO104/AJ104</f>
        <v>0.63845311929952575</v>
      </c>
      <c r="BT107" s="200"/>
      <c r="BU107" s="1"/>
      <c r="BV107" s="35"/>
      <c r="BW107" s="35"/>
      <c r="BX107" s="1"/>
      <c r="BY107" s="178"/>
      <c r="CB107" s="3" t="e">
        <f>BV106/CA106</f>
        <v>#REF!</v>
      </c>
    </row>
    <row r="108" spans="1:87">
      <c r="AE108" s="36"/>
      <c r="AG108" s="35"/>
      <c r="BH108" s="35"/>
      <c r="BM108" s="36"/>
      <c r="BN108" s="142"/>
      <c r="BO108" s="36"/>
      <c r="BP108" s="36"/>
      <c r="BQ108" s="35"/>
      <c r="BU108" s="36"/>
      <c r="BV108" s="35"/>
      <c r="BW108" s="35"/>
      <c r="BY108" s="36"/>
    </row>
    <row r="109" spans="1:87" s="3" customForma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42"/>
      <c r="AF109" s="35"/>
      <c r="AG109" s="35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220"/>
      <c r="BL109" s="1"/>
      <c r="BM109" s="194"/>
      <c r="BN109" s="270"/>
      <c r="BO109" s="253"/>
      <c r="BP109" s="253"/>
      <c r="BQ109" s="36"/>
      <c r="BR109" s="1"/>
      <c r="BU109" s="194"/>
      <c r="BV109" s="197"/>
      <c r="BW109" s="197"/>
      <c r="BX109" s="1"/>
      <c r="BY109" s="179"/>
    </row>
    <row r="110" spans="1:87">
      <c r="BM110" s="254"/>
      <c r="BN110" s="254"/>
      <c r="BO110" s="178"/>
      <c r="BP110" s="194"/>
      <c r="BQ110" s="179"/>
    </row>
    <row r="111" spans="1:87">
      <c r="BO111" s="255"/>
      <c r="BQ111" s="35"/>
      <c r="BY111" s="35"/>
    </row>
  </sheetData>
  <mergeCells count="87">
    <mergeCell ref="BJ13:BJ14"/>
    <mergeCell ref="BK13:BK14"/>
    <mergeCell ref="BL13:BL14"/>
    <mergeCell ref="BE13:BE14"/>
    <mergeCell ref="BF13:BF14"/>
    <mergeCell ref="BG13:BG14"/>
    <mergeCell ref="AK13:AK14"/>
    <mergeCell ref="AL13:AL14"/>
    <mergeCell ref="AM13:AM14"/>
    <mergeCell ref="AO13:AO14"/>
    <mergeCell ref="BI13:BI14"/>
    <mergeCell ref="BB13:BB14"/>
    <mergeCell ref="AP13:AP14"/>
    <mergeCell ref="AQ13:AQ14"/>
    <mergeCell ref="AR13:AR14"/>
    <mergeCell ref="AT13:AT14"/>
    <mergeCell ref="AU13:AU14"/>
    <mergeCell ref="AV13:AV14"/>
    <mergeCell ref="AW13:AW14"/>
    <mergeCell ref="AY13:AY14"/>
    <mergeCell ref="AZ13:AZ14"/>
    <mergeCell ref="BA13:BA14"/>
    <mergeCell ref="Z12:AC12"/>
    <mergeCell ref="AD12:AD14"/>
    <mergeCell ref="AE12:AH12"/>
    <mergeCell ref="AI12:AI14"/>
    <mergeCell ref="AJ13:AJ14"/>
    <mergeCell ref="BR10:BR14"/>
    <mergeCell ref="AD11:AH11"/>
    <mergeCell ref="AI11:AM11"/>
    <mergeCell ref="AN11:AR11"/>
    <mergeCell ref="AN12:AN14"/>
    <mergeCell ref="AO12:AR12"/>
    <mergeCell ref="AX10:BB11"/>
    <mergeCell ref="AX12:AX14"/>
    <mergeCell ref="AY12:BB12"/>
    <mergeCell ref="BI12:BL12"/>
    <mergeCell ref="BH12:BH14"/>
    <mergeCell ref="AS12:AS14"/>
    <mergeCell ref="AT12:AW12"/>
    <mergeCell ref="BD12:BG12"/>
    <mergeCell ref="AJ12:AM12"/>
    <mergeCell ref="BD13:BD14"/>
    <mergeCell ref="A10:A14"/>
    <mergeCell ref="B10:B14"/>
    <mergeCell ref="C10:C14"/>
    <mergeCell ref="E10:I11"/>
    <mergeCell ref="E12:E14"/>
    <mergeCell ref="F12:I12"/>
    <mergeCell ref="D10:D14"/>
    <mergeCell ref="J12:J14"/>
    <mergeCell ref="BH10:BL11"/>
    <mergeCell ref="K12:N12"/>
    <mergeCell ref="O10:S11"/>
    <mergeCell ref="T10:X11"/>
    <mergeCell ref="Y10:AC11"/>
    <mergeCell ref="AD10:AR10"/>
    <mergeCell ref="J10:N11"/>
    <mergeCell ref="AS10:AW11"/>
    <mergeCell ref="BC10:BG11"/>
    <mergeCell ref="O12:O14"/>
    <mergeCell ref="P12:S12"/>
    <mergeCell ref="T12:T14"/>
    <mergeCell ref="Y12:Y14"/>
    <mergeCell ref="BC12:BC14"/>
    <mergeCell ref="U12:X12"/>
    <mergeCell ref="BX13:BX14"/>
    <mergeCell ref="BY13:BY14"/>
    <mergeCell ref="BT13:BT14"/>
    <mergeCell ref="BS12:BT12"/>
    <mergeCell ref="BS10:BT11"/>
    <mergeCell ref="CJ31:CL31"/>
    <mergeCell ref="BM10:BQ11"/>
    <mergeCell ref="BM12:BM14"/>
    <mergeCell ref="BN12:BQ12"/>
    <mergeCell ref="BN13:BN14"/>
    <mergeCell ref="BO13:BO14"/>
    <mergeCell ref="BP13:BP14"/>
    <mergeCell ref="BQ13:BQ14"/>
    <mergeCell ref="BZ10:CB10"/>
    <mergeCell ref="BZ11:CB13"/>
    <mergeCell ref="BS13:BS14"/>
    <mergeCell ref="BU10:BY11"/>
    <mergeCell ref="BU12:BU14"/>
    <mergeCell ref="BV12:BY12"/>
    <mergeCell ref="BV13:BV14"/>
    <mergeCell ref="BW13:BW14"/>
  </mergeCells>
  <conditionalFormatting sqref="AT30:AW32 AT34:AW58 AT61:AW61 AT63:AW67 AT105:AW105 AT17:AW21 BZ63:CA67 AX105:BL106 AT69:AW102 BC104:BL104 AT23:AW28 Y59:AW59 Y60:AC60 D106:AW106 D105:AR105 D23:AR28 D30:AR32 D34:AR58 D61:AR61 D63:AR67 BS17:BT104 AX17:BL103 BR106:BT106 BR20:BR102 D17:AR21 D33:AW33 D29:AW29 D22:AW22 D69:AR102 D103:AC104 D68:AC68 D59:X60 D62:AC62">
    <cfRule type="cellIs" dxfId="120" priority="65" operator="lessThan">
      <formula>0</formula>
    </cfRule>
  </conditionalFormatting>
  <conditionalFormatting sqref="BR103:BR105 BR17">
    <cfRule type="cellIs" dxfId="119" priority="64" operator="lessThan">
      <formula>0</formula>
    </cfRule>
  </conditionalFormatting>
  <conditionalFormatting sqref="BR19">
    <cfRule type="cellIs" dxfId="118" priority="63" operator="lessThan">
      <formula>0</formula>
    </cfRule>
  </conditionalFormatting>
  <conditionalFormatting sqref="BR18">
    <cfRule type="cellIs" dxfId="117" priority="61" operator="lessThan">
      <formula>0</formula>
    </cfRule>
  </conditionalFormatting>
  <conditionalFormatting sqref="AD60:AW60">
    <cfRule type="cellIs" dxfId="116" priority="59" operator="lessThan">
      <formula>0</formula>
    </cfRule>
  </conditionalFormatting>
  <conditionalFormatting sqref="AD62:AW62">
    <cfRule type="cellIs" dxfId="115" priority="58" operator="lessThan">
      <formula>0</formula>
    </cfRule>
  </conditionalFormatting>
  <conditionalFormatting sqref="AD68:AW68">
    <cfRule type="cellIs" dxfId="114" priority="57" operator="lessThan">
      <formula>0</formula>
    </cfRule>
  </conditionalFormatting>
  <conditionalFormatting sqref="AD103:AW103 AD104:BB104">
    <cfRule type="cellIs" dxfId="113" priority="56" operator="lessThan">
      <formula>0</formula>
    </cfRule>
  </conditionalFormatting>
  <conditionalFormatting sqref="BU34:BU58 BU61 BU63:BU67 BU69:BU102 BU59:BY60 BU68:BY68 BU62:BY62 BU17:BY33 CB62:CH62 BU105:CH106 CB17:CH21 CB23:CH28 CB22:CI22 CB30:CH32 CB29:CI29 CB33:CI33 CB59:CI60 CB68:CI68 BU103:CI104">
    <cfRule type="cellIs" dxfId="112" priority="47" operator="lessThan">
      <formula>0</formula>
    </cfRule>
  </conditionalFormatting>
  <conditionalFormatting sqref="BW69:BY102 CC69:CH102">
    <cfRule type="cellIs" dxfId="111" priority="38" operator="lessThan">
      <formula>0</formula>
    </cfRule>
  </conditionalFormatting>
  <conditionalFormatting sqref="BV58">
    <cfRule type="cellIs" dxfId="110" priority="36" operator="lessThan">
      <formula>0</formula>
    </cfRule>
  </conditionalFormatting>
  <conditionalFormatting sqref="BZ61:CA61 BZ69:CA96 BZ17:CA59">
    <cfRule type="cellIs" dxfId="109" priority="20" operator="lessThan">
      <formula>0</formula>
    </cfRule>
  </conditionalFormatting>
  <conditionalFormatting sqref="BW34:BY58 CC34:CH58">
    <cfRule type="cellIs" dxfId="108" priority="42" operator="lessThan">
      <formula>0</formula>
    </cfRule>
  </conditionalFormatting>
  <conditionalFormatting sqref="BW61:BY61 CC61:CH61">
    <cfRule type="cellIs" dxfId="107" priority="41" operator="lessThan">
      <formula>0</formula>
    </cfRule>
  </conditionalFormatting>
  <conditionalFormatting sqref="BW63:BY67 CC63:CH67">
    <cfRule type="cellIs" dxfId="106" priority="39" operator="lessThan">
      <formula>0</formula>
    </cfRule>
  </conditionalFormatting>
  <conditionalFormatting sqref="BV34:BV57">
    <cfRule type="cellIs" dxfId="105" priority="37" operator="lessThan">
      <formula>0</formula>
    </cfRule>
  </conditionalFormatting>
  <conditionalFormatting sqref="BZ68:CA68">
    <cfRule type="cellIs" dxfId="104" priority="17" operator="lessThan">
      <formula>0</formula>
    </cfRule>
  </conditionalFormatting>
  <conditionalFormatting sqref="BV61">
    <cfRule type="cellIs" dxfId="103" priority="35" operator="lessThan">
      <formula>0</formula>
    </cfRule>
  </conditionalFormatting>
  <conditionalFormatting sqref="BZ60:CA60">
    <cfRule type="cellIs" dxfId="102" priority="19" operator="lessThan">
      <formula>0</formula>
    </cfRule>
  </conditionalFormatting>
  <conditionalFormatting sqref="BV63:BV67">
    <cfRule type="cellIs" dxfId="101" priority="33" operator="lessThan">
      <formula>0</formula>
    </cfRule>
  </conditionalFormatting>
  <conditionalFormatting sqref="BV69:BV102">
    <cfRule type="cellIs" dxfId="100" priority="32" operator="lessThan">
      <formula>0</formula>
    </cfRule>
  </conditionalFormatting>
  <conditionalFormatting sqref="BZ97:CA102">
    <cfRule type="cellIs" dxfId="99" priority="26" operator="lessThan">
      <formula>0</formula>
    </cfRule>
  </conditionalFormatting>
  <conditionalFormatting sqref="CB61">
    <cfRule type="cellIs" dxfId="98" priority="15" operator="lessThan">
      <formula>0</formula>
    </cfRule>
  </conditionalFormatting>
  <conditionalFormatting sqref="BZ62:CA62">
    <cfRule type="cellIs" dxfId="97" priority="18" operator="lessThan">
      <formula>0</formula>
    </cfRule>
  </conditionalFormatting>
  <conditionalFormatting sqref="CB34:CB58">
    <cfRule type="cellIs" dxfId="96" priority="16" operator="lessThan">
      <formula>0</formula>
    </cfRule>
  </conditionalFormatting>
  <conditionalFormatting sqref="CB63:CB67">
    <cfRule type="cellIs" dxfId="95" priority="14" operator="lessThan">
      <formula>0</formula>
    </cfRule>
  </conditionalFormatting>
  <conditionalFormatting sqref="CB69:CB102">
    <cfRule type="cellIs" dxfId="94" priority="13" operator="lessThan">
      <formula>0</formula>
    </cfRule>
  </conditionalFormatting>
  <conditionalFormatting sqref="BP34:BQ58 BP61:BQ61 BP63:BP67 BM59:BQ60 BM62:BQ62 BM68:BQ68 BP69:BQ102 BM34:BN58 BM61:BN61 BM63:BN67 BM69:BN102 BM103:BQ106 BM17:BQ33">
    <cfRule type="cellIs" dxfId="93" priority="8" operator="lessThan">
      <formula>0</formula>
    </cfRule>
  </conditionalFormatting>
  <conditionalFormatting sqref="BQ63:BQ67">
    <cfRule type="cellIs" dxfId="92" priority="7" operator="lessThan">
      <formula>0</formula>
    </cfRule>
  </conditionalFormatting>
  <conditionalFormatting sqref="BO34:BO39 BO41:BO52 BO54:BO58">
    <cfRule type="cellIs" dxfId="91" priority="6" operator="lessThan">
      <formula>0</formula>
    </cfRule>
  </conditionalFormatting>
  <conditionalFormatting sqref="BO63:BO67 BO61">
    <cfRule type="cellIs" dxfId="90" priority="5" operator="lessThan">
      <formula>0</formula>
    </cfRule>
  </conditionalFormatting>
  <conditionalFormatting sqref="BO69:BO86 BO88:BO102">
    <cfRule type="cellIs" dxfId="89" priority="4" operator="lessThan">
      <formula>0</formula>
    </cfRule>
  </conditionalFormatting>
  <conditionalFormatting sqref="BO40">
    <cfRule type="cellIs" dxfId="88" priority="3" operator="lessThan">
      <formula>0</formula>
    </cfRule>
  </conditionalFormatting>
  <conditionalFormatting sqref="BO53">
    <cfRule type="cellIs" dxfId="87" priority="2" operator="lessThan">
      <formula>0</formula>
    </cfRule>
  </conditionalFormatting>
  <conditionalFormatting sqref="BO87">
    <cfRule type="cellIs" dxfId="86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5" fitToWidth="2" orientation="landscape" r:id="rId1"/>
  <headerFooter alignWithMargins="0"/>
  <colBreaks count="1" manualBreakCount="1">
    <brk id="49" max="11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X104"/>
  <sheetViews>
    <sheetView zoomScale="50" zoomScaleNormal="50" zoomScaleSheetLayoutView="50" workbookViewId="0">
      <pane xSplit="4" ySplit="9" topLeftCell="AD10" activePane="bottomRight" state="frozen"/>
      <selection activeCell="F120" sqref="F120"/>
      <selection pane="topRight" activeCell="F120" sqref="F120"/>
      <selection pane="bottomLeft" activeCell="F120" sqref="F120"/>
      <selection pane="bottomRight" activeCell="AW2" sqref="AW2:AW6"/>
    </sheetView>
  </sheetViews>
  <sheetFormatPr defaultRowHeight="20.25"/>
  <cols>
    <col min="1" max="1" width="4.33203125" style="1" customWidth="1"/>
    <col min="2" max="2" width="86.33203125" style="1" customWidth="1"/>
    <col min="3" max="3" width="6.5546875" style="1" hidden="1" customWidth="1"/>
    <col min="4" max="4" width="17.5546875" style="1" hidden="1" customWidth="1"/>
    <col min="5" max="9" width="15.109375" style="1" hidden="1" customWidth="1"/>
    <col min="10" max="10" width="14.6640625" style="1" customWidth="1"/>
    <col min="11" max="11" width="14" style="1" customWidth="1"/>
    <col min="12" max="12" width="14.109375" style="1" customWidth="1"/>
    <col min="13" max="13" width="14.6640625" style="1" customWidth="1"/>
    <col min="14" max="14" width="12.6640625" style="1" customWidth="1"/>
    <col min="15" max="15" width="14.44140625" style="1" customWidth="1"/>
    <col min="16" max="16" width="14.88671875" style="1" customWidth="1"/>
    <col min="17" max="17" width="17.109375" style="1" customWidth="1"/>
    <col min="18" max="18" width="18.109375" style="1" customWidth="1"/>
    <col min="19" max="21" width="15.109375" style="1" hidden="1" customWidth="1"/>
    <col min="22" max="22" width="15" style="1" customWidth="1"/>
    <col min="23" max="23" width="14.33203125" style="1" customWidth="1"/>
    <col min="24" max="24" width="15.77734375" style="1" customWidth="1"/>
    <col min="25" max="25" width="13.21875" style="1" customWidth="1"/>
    <col min="26" max="26" width="14.44140625" style="1" customWidth="1"/>
    <col min="27" max="27" width="15" style="1" customWidth="1"/>
    <col min="28" max="29" width="13.109375" style="1" customWidth="1"/>
    <col min="30" max="30" width="14.6640625" style="1" customWidth="1"/>
    <col min="31" max="31" width="14.109375" style="1" customWidth="1"/>
    <col min="32" max="32" width="12.77734375" style="1" customWidth="1"/>
    <col min="33" max="33" width="14.77734375" style="1" customWidth="1"/>
    <col min="34" max="34" width="14.109375" style="1" customWidth="1"/>
    <col min="35" max="35" width="13.88671875" style="1" customWidth="1"/>
    <col min="36" max="36" width="14.21875" style="1" customWidth="1"/>
    <col min="37" max="37" width="14.109375" style="1" customWidth="1"/>
    <col min="38" max="38" width="14.6640625" style="1" customWidth="1"/>
    <col min="39" max="39" width="13.6640625" style="1" customWidth="1"/>
    <col min="40" max="40" width="14.109375" style="1" customWidth="1"/>
    <col min="41" max="41" width="13.33203125" style="1" customWidth="1"/>
    <col min="42" max="42" width="14.109375" style="1" customWidth="1"/>
    <col min="43" max="43" width="14.21875" style="1" customWidth="1"/>
    <col min="44" max="44" width="18" style="1" customWidth="1"/>
    <col min="45" max="46" width="15.21875" style="1" customWidth="1"/>
    <col min="47" max="47" width="17.44140625" style="1" customWidth="1"/>
    <col min="48" max="48" width="15.44140625" style="1" customWidth="1"/>
    <col min="49" max="49" width="38.88671875" style="1" customWidth="1"/>
    <col min="50" max="50" width="8.88671875" style="137"/>
    <col min="51" max="16384" width="8.88671875" style="1"/>
  </cols>
  <sheetData>
    <row r="1" spans="1:50" ht="40.5" customHeight="1">
      <c r="B1" s="38" t="s">
        <v>247</v>
      </c>
      <c r="AW1" s="109" t="s">
        <v>283</v>
      </c>
    </row>
    <row r="2" spans="1:50" s="104" customFormat="1" ht="47.25" customHeight="1">
      <c r="A2" s="336" t="s">
        <v>0</v>
      </c>
      <c r="B2" s="336" t="s">
        <v>1</v>
      </c>
      <c r="C2" s="339" t="s">
        <v>2</v>
      </c>
      <c r="D2" s="341" t="s">
        <v>176</v>
      </c>
      <c r="E2" s="342"/>
      <c r="F2" s="343"/>
      <c r="G2" s="341" t="s">
        <v>177</v>
      </c>
      <c r="H2" s="342"/>
      <c r="I2" s="343"/>
      <c r="J2" s="341" t="s">
        <v>262</v>
      </c>
      <c r="K2" s="342"/>
      <c r="L2" s="343"/>
      <c r="M2" s="341" t="s">
        <v>248</v>
      </c>
      <c r="N2" s="342"/>
      <c r="O2" s="343"/>
      <c r="P2" s="341" t="s">
        <v>249</v>
      </c>
      <c r="Q2" s="342"/>
      <c r="R2" s="343"/>
      <c r="S2" s="341" t="s">
        <v>203</v>
      </c>
      <c r="T2" s="342"/>
      <c r="U2" s="343"/>
      <c r="V2" s="385" t="s">
        <v>260</v>
      </c>
      <c r="W2" s="385"/>
      <c r="X2" s="385"/>
      <c r="Y2" s="385" t="s">
        <v>5</v>
      </c>
      <c r="Z2" s="385"/>
      <c r="AA2" s="385"/>
      <c r="AB2" s="385"/>
      <c r="AC2" s="385"/>
      <c r="AD2" s="385"/>
      <c r="AE2" s="385"/>
      <c r="AF2" s="385"/>
      <c r="AG2" s="385"/>
      <c r="AH2" s="408" t="s">
        <v>261</v>
      </c>
      <c r="AI2" s="409"/>
      <c r="AJ2" s="410"/>
      <c r="AK2" s="408" t="s">
        <v>240</v>
      </c>
      <c r="AL2" s="409"/>
      <c r="AM2" s="410"/>
      <c r="AN2" s="408" t="s">
        <v>184</v>
      </c>
      <c r="AO2" s="409"/>
      <c r="AP2" s="410"/>
      <c r="AQ2" s="407" t="s">
        <v>7</v>
      </c>
      <c r="AR2" s="407"/>
      <c r="AS2" s="407"/>
      <c r="AT2" s="414" t="s">
        <v>186</v>
      </c>
      <c r="AU2" s="415"/>
      <c r="AV2" s="415"/>
      <c r="AW2" s="398" t="s">
        <v>9</v>
      </c>
      <c r="AX2" s="109"/>
    </row>
    <row r="3" spans="1:50" s="104" customFormat="1" ht="102" customHeight="1">
      <c r="A3" s="337"/>
      <c r="B3" s="337"/>
      <c r="C3" s="340"/>
      <c r="D3" s="344"/>
      <c r="E3" s="345"/>
      <c r="F3" s="346"/>
      <c r="G3" s="344"/>
      <c r="H3" s="345"/>
      <c r="I3" s="346"/>
      <c r="J3" s="344"/>
      <c r="K3" s="345"/>
      <c r="L3" s="346"/>
      <c r="M3" s="344"/>
      <c r="N3" s="345"/>
      <c r="O3" s="346"/>
      <c r="P3" s="344"/>
      <c r="Q3" s="345"/>
      <c r="R3" s="346"/>
      <c r="S3" s="344"/>
      <c r="T3" s="345"/>
      <c r="U3" s="346"/>
      <c r="V3" s="385"/>
      <c r="W3" s="385"/>
      <c r="X3" s="385"/>
      <c r="Y3" s="385" t="s">
        <v>10</v>
      </c>
      <c r="Z3" s="385"/>
      <c r="AA3" s="385"/>
      <c r="AB3" s="385" t="s">
        <v>161</v>
      </c>
      <c r="AC3" s="385"/>
      <c r="AD3" s="385"/>
      <c r="AE3" s="385" t="s">
        <v>12</v>
      </c>
      <c r="AF3" s="385"/>
      <c r="AG3" s="385"/>
      <c r="AH3" s="411"/>
      <c r="AI3" s="412"/>
      <c r="AJ3" s="413"/>
      <c r="AK3" s="411"/>
      <c r="AL3" s="412"/>
      <c r="AM3" s="413"/>
      <c r="AN3" s="411"/>
      <c r="AO3" s="412"/>
      <c r="AP3" s="413"/>
      <c r="AQ3" s="407"/>
      <c r="AR3" s="407"/>
      <c r="AS3" s="407"/>
      <c r="AT3" s="407" t="s">
        <v>241</v>
      </c>
      <c r="AU3" s="407"/>
      <c r="AV3" s="407"/>
      <c r="AW3" s="398"/>
      <c r="AX3" s="109"/>
    </row>
    <row r="4" spans="1:50" s="42" customFormat="1" ht="52.5" customHeight="1">
      <c r="A4" s="337"/>
      <c r="B4" s="337"/>
      <c r="C4" s="340"/>
      <c r="D4" s="361" t="s">
        <v>163</v>
      </c>
      <c r="E4" s="317" t="s">
        <v>152</v>
      </c>
      <c r="F4" s="318"/>
      <c r="G4" s="361" t="s">
        <v>163</v>
      </c>
      <c r="H4" s="317" t="s">
        <v>152</v>
      </c>
      <c r="I4" s="318"/>
      <c r="J4" s="361" t="s">
        <v>163</v>
      </c>
      <c r="K4" s="396" t="s">
        <v>152</v>
      </c>
      <c r="L4" s="397"/>
      <c r="M4" s="361" t="s">
        <v>163</v>
      </c>
      <c r="N4" s="396" t="s">
        <v>152</v>
      </c>
      <c r="O4" s="397"/>
      <c r="P4" s="361" t="s">
        <v>163</v>
      </c>
      <c r="Q4" s="396" t="s">
        <v>152</v>
      </c>
      <c r="R4" s="397"/>
      <c r="S4" s="361" t="s">
        <v>163</v>
      </c>
      <c r="T4" s="317" t="s">
        <v>152</v>
      </c>
      <c r="U4" s="318"/>
      <c r="V4" s="130"/>
      <c r="W4" s="399" t="s">
        <v>152</v>
      </c>
      <c r="X4" s="400"/>
      <c r="Y4" s="130"/>
      <c r="Z4" s="399" t="s">
        <v>152</v>
      </c>
      <c r="AA4" s="400"/>
      <c r="AB4" s="130"/>
      <c r="AC4" s="399" t="s">
        <v>152</v>
      </c>
      <c r="AD4" s="400"/>
      <c r="AE4" s="361" t="s">
        <v>178</v>
      </c>
      <c r="AF4" s="399" t="s">
        <v>152</v>
      </c>
      <c r="AG4" s="400"/>
      <c r="AH4" s="361" t="s">
        <v>178</v>
      </c>
      <c r="AI4" s="399" t="s">
        <v>152</v>
      </c>
      <c r="AJ4" s="400"/>
      <c r="AK4" s="361" t="s">
        <v>178</v>
      </c>
      <c r="AL4" s="399" t="s">
        <v>152</v>
      </c>
      <c r="AM4" s="400"/>
      <c r="AN4" s="361" t="s">
        <v>178</v>
      </c>
      <c r="AO4" s="399" t="s">
        <v>152</v>
      </c>
      <c r="AP4" s="400"/>
      <c r="AQ4" s="361" t="s">
        <v>178</v>
      </c>
      <c r="AR4" s="399" t="s">
        <v>152</v>
      </c>
      <c r="AS4" s="400"/>
      <c r="AT4" s="361" t="s">
        <v>178</v>
      </c>
      <c r="AU4" s="399" t="s">
        <v>152</v>
      </c>
      <c r="AV4" s="400"/>
      <c r="AW4" s="398"/>
      <c r="AX4" s="138"/>
    </row>
    <row r="5" spans="1:50" s="122" customFormat="1" ht="117" customHeight="1">
      <c r="A5" s="337"/>
      <c r="B5" s="337"/>
      <c r="C5" s="340"/>
      <c r="D5" s="362"/>
      <c r="E5" s="367" t="s">
        <v>168</v>
      </c>
      <c r="F5" s="367" t="s">
        <v>169</v>
      </c>
      <c r="G5" s="362"/>
      <c r="H5" s="367" t="s">
        <v>168</v>
      </c>
      <c r="I5" s="367" t="s">
        <v>169</v>
      </c>
      <c r="J5" s="362"/>
      <c r="K5" s="393" t="s">
        <v>168</v>
      </c>
      <c r="L5" s="393" t="s">
        <v>169</v>
      </c>
      <c r="M5" s="362"/>
      <c r="N5" s="393" t="s">
        <v>168</v>
      </c>
      <c r="O5" s="393" t="s">
        <v>169</v>
      </c>
      <c r="P5" s="362"/>
      <c r="Q5" s="393" t="s">
        <v>168</v>
      </c>
      <c r="R5" s="393" t="s">
        <v>169</v>
      </c>
      <c r="S5" s="362"/>
      <c r="T5" s="367" t="s">
        <v>168</v>
      </c>
      <c r="U5" s="367" t="s">
        <v>169</v>
      </c>
      <c r="V5" s="401" t="s">
        <v>178</v>
      </c>
      <c r="W5" s="393" t="s">
        <v>168</v>
      </c>
      <c r="X5" s="393" t="s">
        <v>169</v>
      </c>
      <c r="Y5" s="401" t="s">
        <v>178</v>
      </c>
      <c r="Z5" s="393" t="s">
        <v>168</v>
      </c>
      <c r="AA5" s="393" t="s">
        <v>169</v>
      </c>
      <c r="AB5" s="401" t="s">
        <v>178</v>
      </c>
      <c r="AC5" s="393" t="s">
        <v>168</v>
      </c>
      <c r="AD5" s="393" t="s">
        <v>169</v>
      </c>
      <c r="AE5" s="362"/>
      <c r="AF5" s="393" t="s">
        <v>168</v>
      </c>
      <c r="AG5" s="393" t="s">
        <v>169</v>
      </c>
      <c r="AH5" s="362"/>
      <c r="AI5" s="393" t="s">
        <v>168</v>
      </c>
      <c r="AJ5" s="393" t="s">
        <v>169</v>
      </c>
      <c r="AK5" s="362"/>
      <c r="AL5" s="393" t="s">
        <v>168</v>
      </c>
      <c r="AM5" s="393" t="s">
        <v>169</v>
      </c>
      <c r="AN5" s="362"/>
      <c r="AO5" s="393" t="s">
        <v>168</v>
      </c>
      <c r="AP5" s="393" t="s">
        <v>169</v>
      </c>
      <c r="AQ5" s="362"/>
      <c r="AR5" s="403" t="s">
        <v>168</v>
      </c>
      <c r="AS5" s="405" t="s">
        <v>169</v>
      </c>
      <c r="AT5" s="362"/>
      <c r="AU5" s="403" t="s">
        <v>168</v>
      </c>
      <c r="AV5" s="405" t="s">
        <v>169</v>
      </c>
      <c r="AW5" s="398"/>
      <c r="AX5" s="243"/>
    </row>
    <row r="6" spans="1:50" s="122" customFormat="1" ht="81.75" customHeight="1">
      <c r="A6" s="395"/>
      <c r="B6" s="395"/>
      <c r="C6" s="347"/>
      <c r="D6" s="363"/>
      <c r="E6" s="368"/>
      <c r="F6" s="368"/>
      <c r="G6" s="363"/>
      <c r="H6" s="368"/>
      <c r="I6" s="368"/>
      <c r="J6" s="363"/>
      <c r="K6" s="394"/>
      <c r="L6" s="394"/>
      <c r="M6" s="363"/>
      <c r="N6" s="394"/>
      <c r="O6" s="394"/>
      <c r="P6" s="363"/>
      <c r="Q6" s="394"/>
      <c r="R6" s="394"/>
      <c r="S6" s="363"/>
      <c r="T6" s="368"/>
      <c r="U6" s="368"/>
      <c r="V6" s="402"/>
      <c r="W6" s="394"/>
      <c r="X6" s="394"/>
      <c r="Y6" s="402"/>
      <c r="Z6" s="394"/>
      <c r="AA6" s="394"/>
      <c r="AB6" s="402"/>
      <c r="AC6" s="394"/>
      <c r="AD6" s="394"/>
      <c r="AE6" s="363"/>
      <c r="AF6" s="394"/>
      <c r="AG6" s="394"/>
      <c r="AH6" s="363"/>
      <c r="AI6" s="394"/>
      <c r="AJ6" s="394"/>
      <c r="AK6" s="363"/>
      <c r="AL6" s="394"/>
      <c r="AM6" s="394"/>
      <c r="AN6" s="363"/>
      <c r="AO6" s="394"/>
      <c r="AP6" s="394"/>
      <c r="AQ6" s="363"/>
      <c r="AR6" s="404"/>
      <c r="AS6" s="406"/>
      <c r="AT6" s="363"/>
      <c r="AU6" s="404"/>
      <c r="AV6" s="406"/>
      <c r="AW6" s="398"/>
      <c r="AX6" s="243"/>
    </row>
    <row r="7" spans="1:50" s="9" customFormat="1" ht="23.25" customHeight="1">
      <c r="A7" s="7" t="s">
        <v>15</v>
      </c>
      <c r="B7" s="7" t="s">
        <v>16</v>
      </c>
      <c r="C7" s="123"/>
      <c r="D7" s="7">
        <v>54</v>
      </c>
      <c r="E7" s="7">
        <v>55</v>
      </c>
      <c r="F7" s="7">
        <v>56</v>
      </c>
      <c r="G7" s="7">
        <v>4</v>
      </c>
      <c r="H7" s="7">
        <v>5</v>
      </c>
      <c r="I7" s="7">
        <v>6</v>
      </c>
      <c r="J7" s="7">
        <v>1</v>
      </c>
      <c r="K7" s="7">
        <v>2</v>
      </c>
      <c r="L7" s="7">
        <v>3</v>
      </c>
      <c r="M7" s="7">
        <v>4</v>
      </c>
      <c r="N7" s="7">
        <f>M7+1</f>
        <v>5</v>
      </c>
      <c r="O7" s="7">
        <f>N7+1</f>
        <v>6</v>
      </c>
      <c r="P7" s="7">
        <f t="shared" ref="P7:U7" si="0">O7+1</f>
        <v>7</v>
      </c>
      <c r="Q7" s="7">
        <f t="shared" si="0"/>
        <v>8</v>
      </c>
      <c r="R7" s="7">
        <f t="shared" si="0"/>
        <v>9</v>
      </c>
      <c r="S7" s="7">
        <f t="shared" si="0"/>
        <v>10</v>
      </c>
      <c r="T7" s="7">
        <f t="shared" si="0"/>
        <v>11</v>
      </c>
      <c r="U7" s="7">
        <f t="shared" si="0"/>
        <v>12</v>
      </c>
      <c r="V7" s="198">
        <f t="shared" ref="V7" si="1">U7+1</f>
        <v>13</v>
      </c>
      <c r="W7" s="198">
        <f t="shared" ref="W7" si="2">V7+1</f>
        <v>14</v>
      </c>
      <c r="X7" s="198">
        <f t="shared" ref="X7" si="3">W7+1</f>
        <v>15</v>
      </c>
      <c r="Y7" s="198">
        <f t="shared" ref="Y7" si="4">X7+1</f>
        <v>16</v>
      </c>
      <c r="Z7" s="198">
        <f t="shared" ref="Z7" si="5">Y7+1</f>
        <v>17</v>
      </c>
      <c r="AA7" s="198">
        <f t="shared" ref="AA7" si="6">Z7+1</f>
        <v>18</v>
      </c>
      <c r="AB7" s="198">
        <f t="shared" ref="AB7" si="7">AA7+1</f>
        <v>19</v>
      </c>
      <c r="AC7" s="198">
        <f t="shared" ref="AC7" si="8">AB7+1</f>
        <v>20</v>
      </c>
      <c r="AD7" s="198">
        <f t="shared" ref="AD7" si="9">AC7+1</f>
        <v>21</v>
      </c>
      <c r="AE7" s="198">
        <f t="shared" ref="AE7" si="10">AD7+1</f>
        <v>22</v>
      </c>
      <c r="AF7" s="198">
        <f t="shared" ref="AF7" si="11">AE7+1</f>
        <v>23</v>
      </c>
      <c r="AG7" s="198">
        <f t="shared" ref="AG7" si="12">AF7+1</f>
        <v>24</v>
      </c>
      <c r="AH7" s="198">
        <f t="shared" ref="AH7" si="13">AG7+1</f>
        <v>25</v>
      </c>
      <c r="AI7" s="198">
        <f t="shared" ref="AI7" si="14">AH7+1</f>
        <v>26</v>
      </c>
      <c r="AJ7" s="198">
        <f t="shared" ref="AJ7" si="15">AI7+1</f>
        <v>27</v>
      </c>
      <c r="AK7" s="198">
        <f t="shared" ref="AK7" si="16">AJ7+1</f>
        <v>28</v>
      </c>
      <c r="AL7" s="198">
        <f t="shared" ref="AL7" si="17">AK7+1</f>
        <v>29</v>
      </c>
      <c r="AM7" s="198">
        <f t="shared" ref="AM7" si="18">AL7+1</f>
        <v>30</v>
      </c>
      <c r="AN7" s="198">
        <f t="shared" ref="AN7" si="19">AM7+1</f>
        <v>31</v>
      </c>
      <c r="AO7" s="198">
        <f t="shared" ref="AO7" si="20">AN7+1</f>
        <v>32</v>
      </c>
      <c r="AP7" s="198">
        <f t="shared" ref="AP7" si="21">AO7+1</f>
        <v>33</v>
      </c>
      <c r="AQ7" s="198">
        <f t="shared" ref="AQ7" si="22">AP7+1</f>
        <v>34</v>
      </c>
      <c r="AR7" s="198">
        <f t="shared" ref="AR7" si="23">AQ7+1</f>
        <v>35</v>
      </c>
      <c r="AS7" s="198">
        <f t="shared" ref="AS7" si="24">AR7+1</f>
        <v>36</v>
      </c>
      <c r="AT7" s="198">
        <f t="shared" ref="AT7" si="25">AS7+1</f>
        <v>37</v>
      </c>
      <c r="AU7" s="198">
        <f t="shared" ref="AU7" si="26">AT7+1</f>
        <v>38</v>
      </c>
      <c r="AV7" s="198">
        <f t="shared" ref="AV7:AV8" si="27">AU7+1</f>
        <v>39</v>
      </c>
      <c r="AW7" s="198"/>
      <c r="AX7" s="138"/>
    </row>
    <row r="8" spans="1:50" s="35" customFormat="1" ht="23.25" hidden="1" customHeight="1">
      <c r="A8" s="44"/>
      <c r="B8" s="45" t="s">
        <v>155</v>
      </c>
      <c r="C8" s="46"/>
      <c r="D8" s="44">
        <v>1177</v>
      </c>
      <c r="E8" s="44">
        <v>1178</v>
      </c>
      <c r="F8" s="44">
        <v>1179</v>
      </c>
      <c r="G8" s="44">
        <v>1177</v>
      </c>
      <c r="H8" s="44">
        <v>1178</v>
      </c>
      <c r="I8" s="44">
        <v>1179</v>
      </c>
      <c r="J8" s="44">
        <v>1177</v>
      </c>
      <c r="K8" s="44">
        <v>1178</v>
      </c>
      <c r="L8" s="44">
        <v>1179</v>
      </c>
      <c r="M8" s="44">
        <v>1177</v>
      </c>
      <c r="N8" s="44"/>
      <c r="O8" s="44"/>
      <c r="P8" s="44">
        <v>1177</v>
      </c>
      <c r="Q8" s="44">
        <v>1178</v>
      </c>
      <c r="R8" s="44">
        <v>1179</v>
      </c>
      <c r="S8" s="44">
        <v>1177</v>
      </c>
      <c r="T8" s="44">
        <v>1178</v>
      </c>
      <c r="U8" s="44">
        <v>1179</v>
      </c>
      <c r="V8" s="44">
        <v>1171</v>
      </c>
      <c r="W8" s="44">
        <v>1172</v>
      </c>
      <c r="X8" s="44">
        <v>1174</v>
      </c>
      <c r="Y8" s="44">
        <v>1171</v>
      </c>
      <c r="Z8" s="44">
        <v>1172</v>
      </c>
      <c r="AA8" s="44">
        <v>1174</v>
      </c>
      <c r="AB8" s="44">
        <v>1171</v>
      </c>
      <c r="AC8" s="44">
        <v>1172</v>
      </c>
      <c r="AD8" s="44">
        <v>1174</v>
      </c>
      <c r="AE8" s="44">
        <v>1171</v>
      </c>
      <c r="AF8" s="44">
        <v>1172</v>
      </c>
      <c r="AG8" s="44">
        <v>1174</v>
      </c>
      <c r="AH8" s="44">
        <v>1171</v>
      </c>
      <c r="AI8" s="44">
        <v>1172</v>
      </c>
      <c r="AJ8" s="44">
        <v>1174</v>
      </c>
      <c r="AK8" s="44">
        <v>1171</v>
      </c>
      <c r="AL8" s="44">
        <v>1172</v>
      </c>
      <c r="AM8" s="44">
        <v>1174</v>
      </c>
      <c r="AN8" s="44">
        <v>1171</v>
      </c>
      <c r="AO8" s="44">
        <v>1172</v>
      </c>
      <c r="AP8" s="44">
        <v>1174</v>
      </c>
      <c r="AQ8" s="98">
        <v>1171</v>
      </c>
      <c r="AR8" s="98">
        <v>1172</v>
      </c>
      <c r="AS8" s="98">
        <v>1174</v>
      </c>
      <c r="AT8" s="98"/>
      <c r="AU8" s="98"/>
      <c r="AV8" s="266">
        <f t="shared" si="27"/>
        <v>1</v>
      </c>
      <c r="AW8" s="44">
        <v>1176</v>
      </c>
      <c r="AX8" s="137"/>
    </row>
    <row r="9" spans="1:50" ht="27.75">
      <c r="A9" s="10">
        <v>1</v>
      </c>
      <c r="B9" s="216" t="s">
        <v>17</v>
      </c>
      <c r="C9" s="47" t="s">
        <v>18</v>
      </c>
      <c r="D9" s="124" t="e">
        <f t="shared" ref="D9:D20" si="28">E9+F9</f>
        <v>#REF!</v>
      </c>
      <c r="E9" s="13" t="e">
        <f>'[6]предыдущий протокол'!BG12</f>
        <v>#REF!</v>
      </c>
      <c r="F9" s="13" t="e">
        <f>'[6]предыдущий протокол'!BH12</f>
        <v>#REF!</v>
      </c>
      <c r="G9" s="131" t="e">
        <f t="shared" ref="G9:G20" si="29">H9+I9</f>
        <v>#REF!</v>
      </c>
      <c r="H9" s="69" t="e">
        <f>#REF!-E9</f>
        <v>#REF!</v>
      </c>
      <c r="I9" s="69" t="e">
        <f>#REF!-F9</f>
        <v>#REF!</v>
      </c>
      <c r="J9" s="131">
        <f>K9+L9</f>
        <v>2307</v>
      </c>
      <c r="K9" s="69">
        <v>1700</v>
      </c>
      <c r="L9" s="69">
        <v>607</v>
      </c>
      <c r="M9" s="131">
        <f t="shared" ref="M9" si="30">N9+O9</f>
        <v>1538</v>
      </c>
      <c r="N9" s="69">
        <f t="shared" ref="N9:O13" si="31">ROUND(K9/12*$O$99,0)</f>
        <v>1133</v>
      </c>
      <c r="O9" s="69">
        <f t="shared" si="31"/>
        <v>405</v>
      </c>
      <c r="P9" s="131">
        <f>Q9+R9</f>
        <v>1532</v>
      </c>
      <c r="Q9" s="69">
        <v>1214</v>
      </c>
      <c r="R9" s="69">
        <v>318</v>
      </c>
      <c r="S9" s="69">
        <v>8469</v>
      </c>
      <c r="T9" s="69">
        <f>[4]Итого!BI17</f>
        <v>2586</v>
      </c>
      <c r="U9" s="69">
        <f>[4]Итого!BJ17</f>
        <v>3631</v>
      </c>
      <c r="V9" s="125">
        <f t="shared" ref="V9:V40" si="32">IFERROR(ROUND(P9/M9*100,2),0)</f>
        <v>99.61</v>
      </c>
      <c r="W9" s="14">
        <f>IFERROR(ROUND(Q9/N9*100,2),0)</f>
        <v>107.15</v>
      </c>
      <c r="X9" s="14">
        <f t="shared" ref="X9:X40" si="33">IFERROR(ROUND(R9/O9*100,2),0)</f>
        <v>78.52</v>
      </c>
      <c r="Y9" s="124">
        <f>AA9+Z9</f>
        <v>-6</v>
      </c>
      <c r="Z9" s="13">
        <f>Q9-N9</f>
        <v>81</v>
      </c>
      <c r="AA9" s="13">
        <f t="shared" ref="Z9:AA12" si="34">R9-O9</f>
        <v>-87</v>
      </c>
      <c r="AB9" s="124">
        <f t="shared" ref="AB9:AB20" si="35">SUM(AC9:AD9)</f>
        <v>81</v>
      </c>
      <c r="AC9" s="13">
        <f t="shared" ref="AC9:AD13" si="36">IFERROR(IF(Z9&gt;0,Z9,0),0)</f>
        <v>81</v>
      </c>
      <c r="AD9" s="13">
        <f t="shared" si="36"/>
        <v>0</v>
      </c>
      <c r="AE9" s="124">
        <f>SUM(AF9:AG9)</f>
        <v>-87</v>
      </c>
      <c r="AF9" s="13">
        <f t="shared" ref="AF9:AG13" si="37">IFERROR(IF(Z9&lt;0,Z9,0),0)</f>
        <v>0</v>
      </c>
      <c r="AG9" s="13">
        <f t="shared" si="37"/>
        <v>-87</v>
      </c>
      <c r="AH9" s="124">
        <f>SUM(AI9:AJ9)</f>
        <v>192</v>
      </c>
      <c r="AI9" s="13">
        <f t="shared" ref="AI9:AJ13" si="38">ROUND(Q9/$AI$99,0)</f>
        <v>152</v>
      </c>
      <c r="AJ9" s="13">
        <f t="shared" si="38"/>
        <v>40</v>
      </c>
      <c r="AK9" s="124">
        <f>SUM(AL9:AM9)</f>
        <v>775</v>
      </c>
      <c r="AL9" s="13">
        <f t="shared" ref="AL9:AM13" si="39">K9-Q9</f>
        <v>486</v>
      </c>
      <c r="AM9" s="13">
        <f t="shared" si="39"/>
        <v>289</v>
      </c>
      <c r="AN9" s="124">
        <f>IFERROR(ROUND((AK9/AH9),1),0)</f>
        <v>4</v>
      </c>
      <c r="AO9" s="13">
        <f>IFERROR(ROUND((AL9/AI9),1),0)</f>
        <v>3.2</v>
      </c>
      <c r="AP9" s="13">
        <f>IFERROR(ROUND((AM9/AJ9),1),0)</f>
        <v>7.2</v>
      </c>
      <c r="AQ9" s="126">
        <f>AR9+AS9</f>
        <v>0</v>
      </c>
      <c r="AR9" s="64"/>
      <c r="AS9" s="64"/>
      <c r="AT9" s="126">
        <f>AU9+AV9</f>
        <v>-140</v>
      </c>
      <c r="AU9" s="64">
        <v>-140</v>
      </c>
      <c r="AV9" s="64"/>
      <c r="AW9" s="15"/>
    </row>
    <row r="10" spans="1:50" ht="52.5" customHeight="1">
      <c r="A10" s="10">
        <v>2</v>
      </c>
      <c r="B10" s="216" t="s">
        <v>19</v>
      </c>
      <c r="C10" s="47" t="s">
        <v>20</v>
      </c>
      <c r="D10" s="124" t="e">
        <f t="shared" si="28"/>
        <v>#REF!</v>
      </c>
      <c r="E10" s="13" t="e">
        <f>'[6]предыдущий протокол'!BG13</f>
        <v>#REF!</v>
      </c>
      <c r="F10" s="13">
        <f>'[7]предыдущий протокол'!BH13</f>
        <v>2</v>
      </c>
      <c r="G10" s="131" t="e">
        <f t="shared" si="29"/>
        <v>#REF!</v>
      </c>
      <c r="H10" s="69" t="e">
        <f>#REF!-E10</f>
        <v>#REF!</v>
      </c>
      <c r="I10" s="69" t="e">
        <f>#REF!-F10</f>
        <v>#REF!</v>
      </c>
      <c r="J10" s="131">
        <f t="shared" ref="J10:J13" si="40">K10+L10</f>
        <v>321</v>
      </c>
      <c r="K10" s="69">
        <v>310</v>
      </c>
      <c r="L10" s="69">
        <v>11</v>
      </c>
      <c r="M10" s="131">
        <f t="shared" ref="M10:M13" si="41">N10+O10</f>
        <v>214</v>
      </c>
      <c r="N10" s="69">
        <f t="shared" si="31"/>
        <v>207</v>
      </c>
      <c r="O10" s="69">
        <f t="shared" si="31"/>
        <v>7</v>
      </c>
      <c r="P10" s="131">
        <f t="shared" ref="P10:P13" si="42">Q10+R10</f>
        <v>233</v>
      </c>
      <c r="Q10" s="69">
        <v>220</v>
      </c>
      <c r="R10" s="69">
        <v>13</v>
      </c>
      <c r="S10" s="131">
        <v>1307</v>
      </c>
      <c r="T10" s="69"/>
      <c r="U10" s="69"/>
      <c r="V10" s="125">
        <f t="shared" si="32"/>
        <v>108.88</v>
      </c>
      <c r="W10" s="14">
        <f t="shared" ref="W10:W40" si="43">IFERROR(ROUND(Q10/N10*100,2),0)</f>
        <v>106.28</v>
      </c>
      <c r="X10" s="14">
        <f t="shared" si="33"/>
        <v>185.71</v>
      </c>
      <c r="Y10" s="124">
        <f t="shared" ref="Y10:Y13" si="44">AA10+Z10</f>
        <v>19</v>
      </c>
      <c r="Z10" s="13">
        <f t="shared" si="34"/>
        <v>13</v>
      </c>
      <c r="AA10" s="13">
        <f t="shared" si="34"/>
        <v>6</v>
      </c>
      <c r="AB10" s="124">
        <f t="shared" si="35"/>
        <v>19</v>
      </c>
      <c r="AC10" s="13">
        <f t="shared" si="36"/>
        <v>13</v>
      </c>
      <c r="AD10" s="13">
        <f t="shared" si="36"/>
        <v>6</v>
      </c>
      <c r="AE10" s="124">
        <f>SUM(AF10:AG10)</f>
        <v>0</v>
      </c>
      <c r="AF10" s="13">
        <f t="shared" si="37"/>
        <v>0</v>
      </c>
      <c r="AG10" s="13">
        <f t="shared" si="37"/>
        <v>0</v>
      </c>
      <c r="AH10" s="124">
        <f>SUM(AI10:AJ10)</f>
        <v>30</v>
      </c>
      <c r="AI10" s="13">
        <f t="shared" si="38"/>
        <v>28</v>
      </c>
      <c r="AJ10" s="13">
        <f t="shared" si="38"/>
        <v>2</v>
      </c>
      <c r="AK10" s="124">
        <f>SUM(AL10:AM10)</f>
        <v>88</v>
      </c>
      <c r="AL10" s="13">
        <f t="shared" si="39"/>
        <v>90</v>
      </c>
      <c r="AM10" s="13">
        <f t="shared" si="39"/>
        <v>-2</v>
      </c>
      <c r="AN10" s="124">
        <f t="shared" ref="AN10:AN70" si="45">IFERROR(ROUND((AK10/AH10),1),0)</f>
        <v>2.9</v>
      </c>
      <c r="AO10" s="13">
        <f t="shared" ref="AO10:AO70" si="46">IFERROR(ROUND((AL10/AI10),1),0)</f>
        <v>3.2</v>
      </c>
      <c r="AP10" s="13">
        <f t="shared" ref="AP10:AP70" si="47">IFERROR(ROUND((AM10/AJ10),1),0)</f>
        <v>-1</v>
      </c>
      <c r="AQ10" s="126">
        <f t="shared" ref="AQ10:AQ13" si="48">AR10+AS10</f>
        <v>4</v>
      </c>
      <c r="AR10" s="105"/>
      <c r="AS10" s="64">
        <v>4</v>
      </c>
      <c r="AT10" s="126">
        <f t="shared" ref="AT10:AT13" si="49">AU10+AV10</f>
        <v>2</v>
      </c>
      <c r="AU10" s="64"/>
      <c r="AV10" s="64">
        <v>2</v>
      </c>
      <c r="AW10" s="15" t="s">
        <v>274</v>
      </c>
    </row>
    <row r="11" spans="1:50" ht="78.75" customHeight="1">
      <c r="A11" s="10">
        <v>3</v>
      </c>
      <c r="B11" s="216" t="s">
        <v>227</v>
      </c>
      <c r="C11" s="47" t="s">
        <v>21</v>
      </c>
      <c r="D11" s="124">
        <f t="shared" si="28"/>
        <v>869</v>
      </c>
      <c r="E11" s="13">
        <f>'[7]предыдущий протокол'!BG14</f>
        <v>473</v>
      </c>
      <c r="F11" s="13">
        <f>'[7]предыдущий протокол'!BH14</f>
        <v>396</v>
      </c>
      <c r="G11" s="131" t="e">
        <f t="shared" si="29"/>
        <v>#REF!</v>
      </c>
      <c r="H11" s="69" t="e">
        <f>#REF!-E11</f>
        <v>#REF!</v>
      </c>
      <c r="I11" s="69" t="e">
        <f>#REF!-F11</f>
        <v>#REF!</v>
      </c>
      <c r="J11" s="131">
        <f t="shared" si="40"/>
        <v>1899</v>
      </c>
      <c r="K11" s="69">
        <v>896</v>
      </c>
      <c r="L11" s="69">
        <v>1003</v>
      </c>
      <c r="M11" s="131">
        <f t="shared" si="41"/>
        <v>1266</v>
      </c>
      <c r="N11" s="69">
        <f t="shared" si="31"/>
        <v>597</v>
      </c>
      <c r="O11" s="69">
        <f t="shared" si="31"/>
        <v>669</v>
      </c>
      <c r="P11" s="131">
        <f t="shared" si="42"/>
        <v>2081</v>
      </c>
      <c r="Q11" s="69">
        <v>1309</v>
      </c>
      <c r="R11" s="69">
        <v>772</v>
      </c>
      <c r="S11" s="131">
        <v>93</v>
      </c>
      <c r="T11" s="69"/>
      <c r="U11" s="69"/>
      <c r="V11" s="125">
        <f t="shared" si="32"/>
        <v>164.38</v>
      </c>
      <c r="W11" s="14">
        <f t="shared" si="43"/>
        <v>219.26</v>
      </c>
      <c r="X11" s="14">
        <f t="shared" si="33"/>
        <v>115.4</v>
      </c>
      <c r="Y11" s="124">
        <f t="shared" si="44"/>
        <v>815</v>
      </c>
      <c r="Z11" s="13">
        <f t="shared" si="34"/>
        <v>712</v>
      </c>
      <c r="AA11" s="13">
        <f t="shared" si="34"/>
        <v>103</v>
      </c>
      <c r="AB11" s="124">
        <f t="shared" si="35"/>
        <v>815</v>
      </c>
      <c r="AC11" s="13">
        <f t="shared" si="36"/>
        <v>712</v>
      </c>
      <c r="AD11" s="13">
        <f t="shared" si="36"/>
        <v>103</v>
      </c>
      <c r="AE11" s="124">
        <f>SUM(AF11:AG11)</f>
        <v>0</v>
      </c>
      <c r="AF11" s="13">
        <f t="shared" si="37"/>
        <v>0</v>
      </c>
      <c r="AG11" s="13">
        <f t="shared" si="37"/>
        <v>0</v>
      </c>
      <c r="AH11" s="124">
        <f>SUM(AI11:AJ11)</f>
        <v>261</v>
      </c>
      <c r="AI11" s="13">
        <f t="shared" si="38"/>
        <v>164</v>
      </c>
      <c r="AJ11" s="13">
        <f t="shared" si="38"/>
        <v>97</v>
      </c>
      <c r="AK11" s="124">
        <f>SUM(AL11:AM11)</f>
        <v>-182</v>
      </c>
      <c r="AL11" s="13">
        <f t="shared" si="39"/>
        <v>-413</v>
      </c>
      <c r="AM11" s="13">
        <f t="shared" si="39"/>
        <v>231</v>
      </c>
      <c r="AN11" s="124">
        <f t="shared" si="45"/>
        <v>-0.7</v>
      </c>
      <c r="AO11" s="13">
        <f t="shared" si="46"/>
        <v>-2.5</v>
      </c>
      <c r="AP11" s="13">
        <f t="shared" si="47"/>
        <v>2.4</v>
      </c>
      <c r="AQ11" s="126">
        <f t="shared" si="48"/>
        <v>0</v>
      </c>
      <c r="AR11" s="64"/>
      <c r="AS11" s="64"/>
      <c r="AT11" s="126">
        <f t="shared" si="49"/>
        <v>409</v>
      </c>
      <c r="AU11" s="64">
        <v>413</v>
      </c>
      <c r="AV11" s="64">
        <v>-4</v>
      </c>
      <c r="AW11" s="15"/>
    </row>
    <row r="12" spans="1:50" ht="27.75">
      <c r="A12" s="10">
        <v>4</v>
      </c>
      <c r="B12" s="216" t="s">
        <v>22</v>
      </c>
      <c r="C12" s="47" t="s">
        <v>23</v>
      </c>
      <c r="D12" s="124">
        <f t="shared" si="28"/>
        <v>0</v>
      </c>
      <c r="E12" s="13">
        <f>'[7]предыдущий протокол'!BG15</f>
        <v>0</v>
      </c>
      <c r="F12" s="13">
        <f>'[7]предыдущий протокол'!BH15</f>
        <v>0</v>
      </c>
      <c r="G12" s="131" t="e">
        <f t="shared" si="29"/>
        <v>#REF!</v>
      </c>
      <c r="H12" s="69" t="e">
        <f>#REF!-E12</f>
        <v>#REF!</v>
      </c>
      <c r="I12" s="69" t="e">
        <f>#REF!-F12</f>
        <v>#REF!</v>
      </c>
      <c r="J12" s="131">
        <f t="shared" si="40"/>
        <v>0</v>
      </c>
      <c r="K12" s="69">
        <v>0</v>
      </c>
      <c r="L12" s="69">
        <v>0</v>
      </c>
      <c r="M12" s="131">
        <f t="shared" si="41"/>
        <v>0</v>
      </c>
      <c r="N12" s="69">
        <f t="shared" si="31"/>
        <v>0</v>
      </c>
      <c r="O12" s="69">
        <f t="shared" si="31"/>
        <v>0</v>
      </c>
      <c r="P12" s="131">
        <f t="shared" si="42"/>
        <v>0</v>
      </c>
      <c r="Q12" s="69">
        <v>0</v>
      </c>
      <c r="R12" s="69">
        <v>0</v>
      </c>
      <c r="S12" s="131">
        <v>0</v>
      </c>
      <c r="T12" s="69"/>
      <c r="U12" s="69"/>
      <c r="V12" s="125">
        <f t="shared" si="32"/>
        <v>0</v>
      </c>
      <c r="W12" s="14">
        <f t="shared" si="43"/>
        <v>0</v>
      </c>
      <c r="X12" s="14">
        <f t="shared" si="33"/>
        <v>0</v>
      </c>
      <c r="Y12" s="124">
        <f t="shared" si="44"/>
        <v>0</v>
      </c>
      <c r="Z12" s="13">
        <f t="shared" si="34"/>
        <v>0</v>
      </c>
      <c r="AA12" s="13">
        <f t="shared" si="34"/>
        <v>0</v>
      </c>
      <c r="AB12" s="124">
        <f t="shared" si="35"/>
        <v>0</v>
      </c>
      <c r="AC12" s="13">
        <f t="shared" si="36"/>
        <v>0</v>
      </c>
      <c r="AD12" s="13">
        <f t="shared" si="36"/>
        <v>0</v>
      </c>
      <c r="AE12" s="124">
        <f>SUM(AF12:AG12)</f>
        <v>0</v>
      </c>
      <c r="AF12" s="13">
        <f t="shared" si="37"/>
        <v>0</v>
      </c>
      <c r="AG12" s="13">
        <f t="shared" si="37"/>
        <v>0</v>
      </c>
      <c r="AH12" s="124">
        <f>SUM(AI12:AJ12)</f>
        <v>0</v>
      </c>
      <c r="AI12" s="13">
        <f t="shared" si="38"/>
        <v>0</v>
      </c>
      <c r="AJ12" s="13">
        <f t="shared" si="38"/>
        <v>0</v>
      </c>
      <c r="AK12" s="124">
        <f>SUM(AL12:AM12)</f>
        <v>0</v>
      </c>
      <c r="AL12" s="13">
        <f t="shared" si="39"/>
        <v>0</v>
      </c>
      <c r="AM12" s="13">
        <f t="shared" si="39"/>
        <v>0</v>
      </c>
      <c r="AN12" s="124">
        <f t="shared" si="45"/>
        <v>0</v>
      </c>
      <c r="AO12" s="13">
        <f t="shared" si="46"/>
        <v>0</v>
      </c>
      <c r="AP12" s="13">
        <f t="shared" si="47"/>
        <v>0</v>
      </c>
      <c r="AQ12" s="126">
        <f t="shared" si="48"/>
        <v>0</v>
      </c>
      <c r="AR12" s="64"/>
      <c r="AS12" s="64"/>
      <c r="AT12" s="126">
        <f t="shared" si="49"/>
        <v>0</v>
      </c>
      <c r="AU12" s="64"/>
      <c r="AV12" s="64"/>
      <c r="AW12" s="13"/>
    </row>
    <row r="13" spans="1:50" ht="69.75">
      <c r="A13" s="10">
        <v>5</v>
      </c>
      <c r="B13" s="216" t="s">
        <v>24</v>
      </c>
      <c r="C13" s="47" t="s">
        <v>25</v>
      </c>
      <c r="D13" s="124" t="e">
        <f t="shared" si="28"/>
        <v>#VALUE!</v>
      </c>
      <c r="E13" s="13">
        <f>'[7]предыдущий протокол'!BG16</f>
        <v>0</v>
      </c>
      <c r="F13" s="13" t="s">
        <v>210</v>
      </c>
      <c r="G13" s="131" t="e">
        <f t="shared" si="29"/>
        <v>#REF!</v>
      </c>
      <c r="H13" s="69" t="e">
        <f>#REF!-E13</f>
        <v>#REF!</v>
      </c>
      <c r="I13" s="69" t="e">
        <f>#REF!-F13</f>
        <v>#REF!</v>
      </c>
      <c r="J13" s="131">
        <f t="shared" si="40"/>
        <v>0</v>
      </c>
      <c r="K13" s="69">
        <v>0</v>
      </c>
      <c r="L13" s="69">
        <v>0</v>
      </c>
      <c r="M13" s="131">
        <f t="shared" si="41"/>
        <v>0</v>
      </c>
      <c r="N13" s="69">
        <f t="shared" si="31"/>
        <v>0</v>
      </c>
      <c r="O13" s="69">
        <f t="shared" si="31"/>
        <v>0</v>
      </c>
      <c r="P13" s="131">
        <f t="shared" si="42"/>
        <v>0</v>
      </c>
      <c r="Q13" s="69">
        <v>0</v>
      </c>
      <c r="R13" s="69">
        <v>0</v>
      </c>
      <c r="S13" s="131">
        <v>0</v>
      </c>
      <c r="T13" s="69"/>
      <c r="U13" s="69"/>
      <c r="V13" s="125">
        <f t="shared" si="32"/>
        <v>0</v>
      </c>
      <c r="W13" s="14">
        <f t="shared" si="43"/>
        <v>0</v>
      </c>
      <c r="X13" s="14">
        <f t="shared" si="33"/>
        <v>0</v>
      </c>
      <c r="Y13" s="124">
        <f t="shared" si="44"/>
        <v>0</v>
      </c>
      <c r="Z13" s="13"/>
      <c r="AA13" s="13"/>
      <c r="AB13" s="124">
        <f t="shared" si="35"/>
        <v>0</v>
      </c>
      <c r="AC13" s="13">
        <f t="shared" si="36"/>
        <v>0</v>
      </c>
      <c r="AD13" s="13">
        <f t="shared" si="36"/>
        <v>0</v>
      </c>
      <c r="AE13" s="124">
        <f>SUM(AF13:AG13)</f>
        <v>0</v>
      </c>
      <c r="AF13" s="13">
        <f t="shared" si="37"/>
        <v>0</v>
      </c>
      <c r="AG13" s="13">
        <f t="shared" si="37"/>
        <v>0</v>
      </c>
      <c r="AH13" s="124">
        <f>SUM(AI13:AJ13)</f>
        <v>0</v>
      </c>
      <c r="AI13" s="13">
        <f t="shared" si="38"/>
        <v>0</v>
      </c>
      <c r="AJ13" s="13">
        <f t="shared" si="38"/>
        <v>0</v>
      </c>
      <c r="AK13" s="124">
        <f>SUM(AL13:AM13)</f>
        <v>0</v>
      </c>
      <c r="AL13" s="13">
        <f t="shared" si="39"/>
        <v>0</v>
      </c>
      <c r="AM13" s="13">
        <f t="shared" si="39"/>
        <v>0</v>
      </c>
      <c r="AN13" s="124">
        <f t="shared" si="45"/>
        <v>0</v>
      </c>
      <c r="AO13" s="13">
        <f t="shared" si="46"/>
        <v>0</v>
      </c>
      <c r="AP13" s="13">
        <f t="shared" si="47"/>
        <v>0</v>
      </c>
      <c r="AQ13" s="126">
        <f t="shared" si="48"/>
        <v>0</v>
      </c>
      <c r="AR13" s="64"/>
      <c r="AS13" s="64"/>
      <c r="AT13" s="126">
        <f t="shared" si="49"/>
        <v>0</v>
      </c>
      <c r="AU13" s="64"/>
      <c r="AV13" s="64"/>
      <c r="AW13" s="13"/>
    </row>
    <row r="14" spans="1:50" ht="27">
      <c r="A14" s="16"/>
      <c r="B14" s="267" t="s">
        <v>26</v>
      </c>
      <c r="C14" s="49"/>
      <c r="D14" s="18" t="e">
        <f t="shared" si="28"/>
        <v>#REF!</v>
      </c>
      <c r="E14" s="18" t="e">
        <f>SUM(E9:E13)</f>
        <v>#REF!</v>
      </c>
      <c r="F14" s="18" t="e">
        <f>SUM(F9:F13)</f>
        <v>#REF!</v>
      </c>
      <c r="G14" s="132" t="e">
        <f t="shared" ref="G14:I14" si="50">SUM(G9:G13)</f>
        <v>#REF!</v>
      </c>
      <c r="H14" s="132" t="e">
        <f t="shared" si="50"/>
        <v>#REF!</v>
      </c>
      <c r="I14" s="132" t="e">
        <f t="shared" si="50"/>
        <v>#REF!</v>
      </c>
      <c r="J14" s="132">
        <f>SUM(J9:J13)</f>
        <v>4527</v>
      </c>
      <c r="K14" s="132">
        <v>2906</v>
      </c>
      <c r="L14" s="132">
        <v>1621</v>
      </c>
      <c r="M14" s="132">
        <f t="shared" ref="M14:U14" si="51">SUM(M9:M13)</f>
        <v>3018</v>
      </c>
      <c r="N14" s="132">
        <f t="shared" si="51"/>
        <v>1937</v>
      </c>
      <c r="O14" s="132">
        <f t="shared" si="51"/>
        <v>1081</v>
      </c>
      <c r="P14" s="132">
        <f t="shared" si="51"/>
        <v>3846</v>
      </c>
      <c r="Q14" s="132">
        <f t="shared" si="51"/>
        <v>2743</v>
      </c>
      <c r="R14" s="132">
        <f t="shared" si="51"/>
        <v>1103</v>
      </c>
      <c r="S14" s="132">
        <v>9869</v>
      </c>
      <c r="T14" s="132">
        <f t="shared" si="51"/>
        <v>2586</v>
      </c>
      <c r="U14" s="132">
        <f t="shared" si="51"/>
        <v>3631</v>
      </c>
      <c r="V14" s="128">
        <f t="shared" si="32"/>
        <v>127.44</v>
      </c>
      <c r="W14" s="19">
        <f t="shared" si="43"/>
        <v>141.61000000000001</v>
      </c>
      <c r="X14" s="19">
        <f t="shared" si="33"/>
        <v>102.04</v>
      </c>
      <c r="Y14" s="18">
        <f>SUM(Y9:Y13)</f>
        <v>828</v>
      </c>
      <c r="Z14" s="18">
        <f t="shared" ref="Z14:AA14" si="52">SUM(Z9:Z13)</f>
        <v>806</v>
      </c>
      <c r="AA14" s="18">
        <f t="shared" si="52"/>
        <v>22</v>
      </c>
      <c r="AB14" s="18">
        <f t="shared" si="35"/>
        <v>915</v>
      </c>
      <c r="AC14" s="18">
        <f t="shared" ref="AC14:AG14" si="53">SUM(AC9:AC13)</f>
        <v>806</v>
      </c>
      <c r="AD14" s="18">
        <f t="shared" si="53"/>
        <v>109</v>
      </c>
      <c r="AE14" s="18">
        <f t="shared" si="53"/>
        <v>-87</v>
      </c>
      <c r="AF14" s="18">
        <f t="shared" si="53"/>
        <v>0</v>
      </c>
      <c r="AG14" s="18">
        <f t="shared" si="53"/>
        <v>-87</v>
      </c>
      <c r="AH14" s="18">
        <f t="shared" ref="AH14:AJ14" si="54">SUM(AH9:AH13)</f>
        <v>483</v>
      </c>
      <c r="AI14" s="18">
        <f t="shared" si="54"/>
        <v>344</v>
      </c>
      <c r="AJ14" s="18">
        <f t="shared" si="54"/>
        <v>139</v>
      </c>
      <c r="AK14" s="18">
        <f t="shared" ref="AK14:AM14" si="55">SUM(AK9:AK13)</f>
        <v>681</v>
      </c>
      <c r="AL14" s="18">
        <f t="shared" si="55"/>
        <v>163</v>
      </c>
      <c r="AM14" s="18">
        <f t="shared" si="55"/>
        <v>518</v>
      </c>
      <c r="AN14" s="180">
        <f t="shared" si="45"/>
        <v>1.4</v>
      </c>
      <c r="AO14" s="180">
        <f t="shared" si="46"/>
        <v>0.5</v>
      </c>
      <c r="AP14" s="180">
        <f t="shared" si="47"/>
        <v>3.7</v>
      </c>
      <c r="AQ14" s="73">
        <f>SUM(AQ9:AQ13)</f>
        <v>4</v>
      </c>
      <c r="AR14" s="73">
        <f>SUM(AR9:AR13)</f>
        <v>0</v>
      </c>
      <c r="AS14" s="73">
        <f>SUM(AS9:AS13)</f>
        <v>4</v>
      </c>
      <c r="AT14" s="73">
        <f>SUM(AT9:AT13)</f>
        <v>271</v>
      </c>
      <c r="AU14" s="73">
        <f>SUM(AU9:AU13)</f>
        <v>273</v>
      </c>
      <c r="AV14" s="73">
        <f t="shared" ref="AV14:AW14" si="56">SUM(AV9:AV13)</f>
        <v>-2</v>
      </c>
      <c r="AW14" s="73">
        <f t="shared" si="56"/>
        <v>0</v>
      </c>
    </row>
    <row r="15" spans="1:50" ht="27.75">
      <c r="A15" s="10">
        <v>6</v>
      </c>
      <c r="B15" s="216" t="s">
        <v>27</v>
      </c>
      <c r="C15" s="47" t="s">
        <v>28</v>
      </c>
      <c r="D15" s="124">
        <f t="shared" si="28"/>
        <v>0</v>
      </c>
      <c r="E15" s="13">
        <f>'[7]предыдущий протокол'!BG19</f>
        <v>0</v>
      </c>
      <c r="F15" s="13">
        <f>'[7]предыдущий протокол'!BH19</f>
        <v>0</v>
      </c>
      <c r="G15" s="131" t="e">
        <f t="shared" si="29"/>
        <v>#REF!</v>
      </c>
      <c r="H15" s="69" t="e">
        <f>#REF!-E15</f>
        <v>#REF!</v>
      </c>
      <c r="I15" s="69" t="e">
        <f>#REF!-F15</f>
        <v>#REF!</v>
      </c>
      <c r="J15" s="131">
        <f>K15+L15</f>
        <v>0</v>
      </c>
      <c r="K15" s="69">
        <v>0</v>
      </c>
      <c r="L15" s="69">
        <v>0</v>
      </c>
      <c r="M15" s="131">
        <f t="shared" ref="M15:M20" si="57">N15+O15</f>
        <v>0</v>
      </c>
      <c r="N15" s="69">
        <f t="shared" ref="N15:O20" si="58">ROUND(K15/12*$O$99,0)</f>
        <v>0</v>
      </c>
      <c r="O15" s="69">
        <f t="shared" si="58"/>
        <v>0</v>
      </c>
      <c r="P15" s="131">
        <f t="shared" ref="P15:P20" si="59">Q15+R15</f>
        <v>0</v>
      </c>
      <c r="Q15" s="69">
        <v>0</v>
      </c>
      <c r="R15" s="69">
        <v>0</v>
      </c>
      <c r="S15" s="131">
        <v>5311</v>
      </c>
      <c r="T15" s="69"/>
      <c r="U15" s="69"/>
      <c r="V15" s="125">
        <f t="shared" si="32"/>
        <v>0</v>
      </c>
      <c r="W15" s="14">
        <f t="shared" si="43"/>
        <v>0</v>
      </c>
      <c r="X15" s="14">
        <f t="shared" si="33"/>
        <v>0</v>
      </c>
      <c r="Y15" s="124">
        <f t="shared" ref="Y15:Y20" si="60">AA15+Z15</f>
        <v>0</v>
      </c>
      <c r="Z15" s="13">
        <f t="shared" ref="Z15:AA20" si="61">Q15-N15</f>
        <v>0</v>
      </c>
      <c r="AA15" s="13">
        <f t="shared" si="61"/>
        <v>0</v>
      </c>
      <c r="AB15" s="124">
        <f t="shared" si="35"/>
        <v>0</v>
      </c>
      <c r="AC15" s="13">
        <f t="shared" ref="AC15:AD20" si="62">IFERROR(IF(Z15&gt;0,Z15,0),0)</f>
        <v>0</v>
      </c>
      <c r="AD15" s="13">
        <f t="shared" si="62"/>
        <v>0</v>
      </c>
      <c r="AE15" s="124">
        <f t="shared" ref="AE15:AE20" si="63">SUM(AF15:AG15)</f>
        <v>0</v>
      </c>
      <c r="AF15" s="13">
        <f t="shared" ref="AF15:AG20" si="64">IFERROR(IF(Z15&lt;0,Z15,0),0)</f>
        <v>0</v>
      </c>
      <c r="AG15" s="13">
        <f t="shared" si="64"/>
        <v>0</v>
      </c>
      <c r="AH15" s="124">
        <f t="shared" ref="AH15:AH20" si="65">SUM(AI15:AJ15)</f>
        <v>0</v>
      </c>
      <c r="AI15" s="13">
        <f t="shared" ref="AI15:AJ20" si="66">ROUND(Q15/$AI$99,0)</f>
        <v>0</v>
      </c>
      <c r="AJ15" s="13">
        <f t="shared" si="66"/>
        <v>0</v>
      </c>
      <c r="AK15" s="124">
        <f t="shared" ref="AK15:AK20" si="67">SUM(AL15:AM15)</f>
        <v>0</v>
      </c>
      <c r="AL15" s="13">
        <f t="shared" ref="AL15:AM20" si="68">K15-Q15</f>
        <v>0</v>
      </c>
      <c r="AM15" s="13">
        <f t="shared" si="68"/>
        <v>0</v>
      </c>
      <c r="AN15" s="124">
        <f t="shared" si="45"/>
        <v>0</v>
      </c>
      <c r="AO15" s="13">
        <f t="shared" si="46"/>
        <v>0</v>
      </c>
      <c r="AP15" s="13">
        <f t="shared" si="47"/>
        <v>0</v>
      </c>
      <c r="AQ15" s="126">
        <f t="shared" ref="AQ15:AQ20" si="69">AR15+AS15</f>
        <v>0</v>
      </c>
      <c r="AR15" s="64"/>
      <c r="AS15" s="64"/>
      <c r="AT15" s="126">
        <f t="shared" ref="AT15:AT20" si="70">AU15+AV15</f>
        <v>0</v>
      </c>
      <c r="AU15" s="64"/>
      <c r="AV15" s="64"/>
      <c r="AW15" s="13"/>
    </row>
    <row r="16" spans="1:50" ht="27.75">
      <c r="A16" s="10">
        <v>7</v>
      </c>
      <c r="B16" s="216" t="s">
        <v>29</v>
      </c>
      <c r="C16" s="47" t="s">
        <v>30</v>
      </c>
      <c r="D16" s="124">
        <f t="shared" si="28"/>
        <v>34</v>
      </c>
      <c r="E16" s="13">
        <f>'[7]предыдущий протокол'!BG20</f>
        <v>30</v>
      </c>
      <c r="F16" s="13">
        <f>'[7]предыдущий протокол'!BH20</f>
        <v>4</v>
      </c>
      <c r="G16" s="131" t="e">
        <f t="shared" si="29"/>
        <v>#REF!</v>
      </c>
      <c r="H16" s="69" t="e">
        <f>#REF!-E16</f>
        <v>#REF!</v>
      </c>
      <c r="I16" s="69" t="e">
        <f>#REF!-F16</f>
        <v>#REF!</v>
      </c>
      <c r="J16" s="131">
        <f t="shared" ref="J16:J20" si="71">K16+L16</f>
        <v>0</v>
      </c>
      <c r="K16" s="69">
        <v>0</v>
      </c>
      <c r="L16" s="69">
        <v>0</v>
      </c>
      <c r="M16" s="131">
        <f t="shared" si="57"/>
        <v>0</v>
      </c>
      <c r="N16" s="69">
        <f t="shared" si="58"/>
        <v>0</v>
      </c>
      <c r="O16" s="69">
        <f t="shared" si="58"/>
        <v>0</v>
      </c>
      <c r="P16" s="184">
        <f t="shared" si="59"/>
        <v>0</v>
      </c>
      <c r="Q16" s="69">
        <v>0</v>
      </c>
      <c r="R16" s="69">
        <v>0</v>
      </c>
      <c r="S16" s="131">
        <v>0</v>
      </c>
      <c r="T16" s="69"/>
      <c r="U16" s="69"/>
      <c r="V16" s="185">
        <f t="shared" si="32"/>
        <v>0</v>
      </c>
      <c r="W16" s="186">
        <f t="shared" si="43"/>
        <v>0</v>
      </c>
      <c r="X16" s="186">
        <f t="shared" si="33"/>
        <v>0</v>
      </c>
      <c r="Y16" s="124">
        <f t="shared" si="60"/>
        <v>0</v>
      </c>
      <c r="Z16" s="13">
        <f t="shared" si="61"/>
        <v>0</v>
      </c>
      <c r="AA16" s="13">
        <f t="shared" si="61"/>
        <v>0</v>
      </c>
      <c r="AB16" s="124">
        <f t="shared" si="35"/>
        <v>0</v>
      </c>
      <c r="AC16" s="13">
        <f t="shared" si="62"/>
        <v>0</v>
      </c>
      <c r="AD16" s="13">
        <f t="shared" si="62"/>
        <v>0</v>
      </c>
      <c r="AE16" s="124">
        <f t="shared" si="63"/>
        <v>0</v>
      </c>
      <c r="AF16" s="13">
        <f t="shared" si="64"/>
        <v>0</v>
      </c>
      <c r="AG16" s="13">
        <f t="shared" si="64"/>
        <v>0</v>
      </c>
      <c r="AH16" s="124">
        <f t="shared" si="65"/>
        <v>0</v>
      </c>
      <c r="AI16" s="13">
        <f t="shared" si="66"/>
        <v>0</v>
      </c>
      <c r="AJ16" s="13">
        <f t="shared" si="66"/>
        <v>0</v>
      </c>
      <c r="AK16" s="124">
        <f t="shared" si="67"/>
        <v>0</v>
      </c>
      <c r="AL16" s="13">
        <f t="shared" si="68"/>
        <v>0</v>
      </c>
      <c r="AM16" s="13">
        <f t="shared" si="68"/>
        <v>0</v>
      </c>
      <c r="AN16" s="124">
        <f t="shared" si="45"/>
        <v>0</v>
      </c>
      <c r="AO16" s="13">
        <f t="shared" si="46"/>
        <v>0</v>
      </c>
      <c r="AP16" s="13">
        <f t="shared" si="47"/>
        <v>0</v>
      </c>
      <c r="AQ16" s="126">
        <f t="shared" si="69"/>
        <v>0</v>
      </c>
      <c r="AR16" s="64"/>
      <c r="AS16" s="64"/>
      <c r="AT16" s="126">
        <f t="shared" si="70"/>
        <v>0</v>
      </c>
      <c r="AU16" s="64"/>
      <c r="AV16" s="64"/>
      <c r="AW16" s="13"/>
    </row>
    <row r="17" spans="1:50" ht="27.75">
      <c r="A17" s="10">
        <v>8</v>
      </c>
      <c r="B17" s="216" t="s">
        <v>31</v>
      </c>
      <c r="C17" s="47" t="s">
        <v>32</v>
      </c>
      <c r="D17" s="124">
        <f t="shared" si="28"/>
        <v>0</v>
      </c>
      <c r="E17" s="13">
        <f>'[7]предыдущий протокол'!BG21</f>
        <v>0</v>
      </c>
      <c r="F17" s="13">
        <f>'[7]предыдущий протокол'!BH21</f>
        <v>0</v>
      </c>
      <c r="G17" s="131" t="e">
        <f t="shared" si="29"/>
        <v>#REF!</v>
      </c>
      <c r="H17" s="69" t="e">
        <f>#REF!-E17</f>
        <v>#REF!</v>
      </c>
      <c r="I17" s="69" t="e">
        <f>#REF!-F17</f>
        <v>#REF!</v>
      </c>
      <c r="J17" s="131">
        <f t="shared" si="71"/>
        <v>0</v>
      </c>
      <c r="K17" s="69">
        <v>0</v>
      </c>
      <c r="L17" s="69">
        <v>0</v>
      </c>
      <c r="M17" s="131">
        <f t="shared" si="57"/>
        <v>0</v>
      </c>
      <c r="N17" s="69">
        <f t="shared" si="58"/>
        <v>0</v>
      </c>
      <c r="O17" s="69">
        <f t="shared" si="58"/>
        <v>0</v>
      </c>
      <c r="P17" s="131">
        <f t="shared" si="59"/>
        <v>0</v>
      </c>
      <c r="Q17" s="69">
        <v>0</v>
      </c>
      <c r="R17" s="69">
        <v>0</v>
      </c>
      <c r="S17" s="131">
        <v>0</v>
      </c>
      <c r="T17" s="69"/>
      <c r="U17" s="69"/>
      <c r="V17" s="125">
        <f t="shared" si="32"/>
        <v>0</v>
      </c>
      <c r="W17" s="14">
        <f t="shared" si="43"/>
        <v>0</v>
      </c>
      <c r="X17" s="14">
        <f t="shared" si="33"/>
        <v>0</v>
      </c>
      <c r="Y17" s="124">
        <f t="shared" si="60"/>
        <v>0</v>
      </c>
      <c r="Z17" s="13">
        <f t="shared" si="61"/>
        <v>0</v>
      </c>
      <c r="AA17" s="13">
        <f t="shared" si="61"/>
        <v>0</v>
      </c>
      <c r="AB17" s="124">
        <f t="shared" si="35"/>
        <v>0</v>
      </c>
      <c r="AC17" s="13">
        <f t="shared" si="62"/>
        <v>0</v>
      </c>
      <c r="AD17" s="13">
        <f t="shared" si="62"/>
        <v>0</v>
      </c>
      <c r="AE17" s="124">
        <f t="shared" si="63"/>
        <v>0</v>
      </c>
      <c r="AF17" s="13">
        <f t="shared" si="64"/>
        <v>0</v>
      </c>
      <c r="AG17" s="13">
        <f t="shared" si="64"/>
        <v>0</v>
      </c>
      <c r="AH17" s="124">
        <f t="shared" si="65"/>
        <v>0</v>
      </c>
      <c r="AI17" s="13">
        <f t="shared" si="66"/>
        <v>0</v>
      </c>
      <c r="AJ17" s="13">
        <f t="shared" si="66"/>
        <v>0</v>
      </c>
      <c r="AK17" s="124">
        <f t="shared" si="67"/>
        <v>0</v>
      </c>
      <c r="AL17" s="13">
        <f t="shared" si="68"/>
        <v>0</v>
      </c>
      <c r="AM17" s="13">
        <f t="shared" si="68"/>
        <v>0</v>
      </c>
      <c r="AN17" s="124">
        <f t="shared" si="45"/>
        <v>0</v>
      </c>
      <c r="AO17" s="13">
        <f t="shared" si="46"/>
        <v>0</v>
      </c>
      <c r="AP17" s="13">
        <f t="shared" si="47"/>
        <v>0</v>
      </c>
      <c r="AQ17" s="126">
        <f t="shared" si="69"/>
        <v>0</v>
      </c>
      <c r="AR17" s="64"/>
      <c r="AS17" s="64"/>
      <c r="AT17" s="126">
        <f t="shared" si="70"/>
        <v>0</v>
      </c>
      <c r="AU17" s="64"/>
      <c r="AV17" s="64"/>
      <c r="AW17" s="15"/>
    </row>
    <row r="18" spans="1:50" ht="27.75">
      <c r="A18" s="10">
        <v>9</v>
      </c>
      <c r="B18" s="216" t="s">
        <v>33</v>
      </c>
      <c r="C18" s="47" t="s">
        <v>34</v>
      </c>
      <c r="D18" s="124">
        <f t="shared" si="28"/>
        <v>0</v>
      </c>
      <c r="E18" s="13">
        <f>'[7]предыдущий протокол'!BG22</f>
        <v>0</v>
      </c>
      <c r="F18" s="13">
        <f>'[7]предыдущий протокол'!BH22</f>
        <v>0</v>
      </c>
      <c r="G18" s="131" t="e">
        <f t="shared" si="29"/>
        <v>#REF!</v>
      </c>
      <c r="H18" s="69" t="e">
        <f>#REF!-E18</f>
        <v>#REF!</v>
      </c>
      <c r="I18" s="69" t="e">
        <f>#REF!-F18</f>
        <v>#REF!</v>
      </c>
      <c r="J18" s="131">
        <f t="shared" si="71"/>
        <v>0</v>
      </c>
      <c r="K18" s="69">
        <v>0</v>
      </c>
      <c r="L18" s="69">
        <v>0</v>
      </c>
      <c r="M18" s="131">
        <f t="shared" si="57"/>
        <v>0</v>
      </c>
      <c r="N18" s="69">
        <f t="shared" si="58"/>
        <v>0</v>
      </c>
      <c r="O18" s="69">
        <f t="shared" si="58"/>
        <v>0</v>
      </c>
      <c r="P18" s="131">
        <f t="shared" si="59"/>
        <v>0</v>
      </c>
      <c r="Q18" s="69">
        <v>0</v>
      </c>
      <c r="R18" s="69">
        <v>0</v>
      </c>
      <c r="S18" s="131">
        <v>0</v>
      </c>
      <c r="T18" s="69"/>
      <c r="U18" s="69"/>
      <c r="V18" s="125">
        <f t="shared" si="32"/>
        <v>0</v>
      </c>
      <c r="W18" s="14">
        <f t="shared" si="43"/>
        <v>0</v>
      </c>
      <c r="X18" s="14">
        <f t="shared" si="33"/>
        <v>0</v>
      </c>
      <c r="Y18" s="124">
        <f t="shared" si="60"/>
        <v>0</v>
      </c>
      <c r="Z18" s="13">
        <f t="shared" si="61"/>
        <v>0</v>
      </c>
      <c r="AA18" s="13">
        <f t="shared" si="61"/>
        <v>0</v>
      </c>
      <c r="AB18" s="124">
        <f t="shared" si="35"/>
        <v>0</v>
      </c>
      <c r="AC18" s="13">
        <f t="shared" si="62"/>
        <v>0</v>
      </c>
      <c r="AD18" s="13">
        <f t="shared" si="62"/>
        <v>0</v>
      </c>
      <c r="AE18" s="124">
        <f t="shared" si="63"/>
        <v>0</v>
      </c>
      <c r="AF18" s="13">
        <f t="shared" si="64"/>
        <v>0</v>
      </c>
      <c r="AG18" s="13">
        <f t="shared" si="64"/>
        <v>0</v>
      </c>
      <c r="AH18" s="124">
        <f t="shared" si="65"/>
        <v>0</v>
      </c>
      <c r="AI18" s="13">
        <f t="shared" si="66"/>
        <v>0</v>
      </c>
      <c r="AJ18" s="13">
        <f t="shared" si="66"/>
        <v>0</v>
      </c>
      <c r="AK18" s="124">
        <f t="shared" si="67"/>
        <v>0</v>
      </c>
      <c r="AL18" s="13">
        <f t="shared" si="68"/>
        <v>0</v>
      </c>
      <c r="AM18" s="13">
        <f t="shared" si="68"/>
        <v>0</v>
      </c>
      <c r="AN18" s="124">
        <f t="shared" si="45"/>
        <v>0</v>
      </c>
      <c r="AO18" s="13">
        <f t="shared" si="46"/>
        <v>0</v>
      </c>
      <c r="AP18" s="13">
        <f t="shared" si="47"/>
        <v>0</v>
      </c>
      <c r="AQ18" s="126">
        <f t="shared" si="69"/>
        <v>0</v>
      </c>
      <c r="AR18" s="64"/>
      <c r="AS18" s="64"/>
      <c r="AT18" s="126">
        <f t="shared" si="70"/>
        <v>0</v>
      </c>
      <c r="AU18" s="64"/>
      <c r="AV18" s="64"/>
      <c r="AW18" s="13"/>
    </row>
    <row r="19" spans="1:50" ht="27.75">
      <c r="A19" s="10">
        <v>10</v>
      </c>
      <c r="B19" s="216" t="s">
        <v>35</v>
      </c>
      <c r="C19" s="47" t="s">
        <v>36</v>
      </c>
      <c r="D19" s="124">
        <f t="shared" si="28"/>
        <v>0</v>
      </c>
      <c r="E19" s="13">
        <f>'[7]предыдущий протокол'!BG23</f>
        <v>0</v>
      </c>
      <c r="F19" s="13">
        <f>'[7]предыдущий протокол'!BH23</f>
        <v>0</v>
      </c>
      <c r="G19" s="131" t="e">
        <f t="shared" si="29"/>
        <v>#REF!</v>
      </c>
      <c r="H19" s="69" t="e">
        <f>#REF!-E19</f>
        <v>#REF!</v>
      </c>
      <c r="I19" s="69" t="e">
        <f>#REF!-F19</f>
        <v>#REF!</v>
      </c>
      <c r="J19" s="131">
        <f t="shared" si="71"/>
        <v>0</v>
      </c>
      <c r="K19" s="69">
        <v>0</v>
      </c>
      <c r="L19" s="69">
        <v>0</v>
      </c>
      <c r="M19" s="131">
        <f t="shared" si="57"/>
        <v>0</v>
      </c>
      <c r="N19" s="69">
        <f t="shared" si="58"/>
        <v>0</v>
      </c>
      <c r="O19" s="69">
        <f t="shared" si="58"/>
        <v>0</v>
      </c>
      <c r="P19" s="131">
        <f t="shared" si="59"/>
        <v>0</v>
      </c>
      <c r="Q19" s="69">
        <v>0</v>
      </c>
      <c r="R19" s="69">
        <v>0</v>
      </c>
      <c r="S19" s="131">
        <v>15649</v>
      </c>
      <c r="T19" s="69"/>
      <c r="U19" s="69"/>
      <c r="V19" s="125">
        <f t="shared" si="32"/>
        <v>0</v>
      </c>
      <c r="W19" s="14">
        <f t="shared" si="43"/>
        <v>0</v>
      </c>
      <c r="X19" s="14">
        <f t="shared" si="33"/>
        <v>0</v>
      </c>
      <c r="Y19" s="124">
        <f t="shared" si="60"/>
        <v>0</v>
      </c>
      <c r="Z19" s="13">
        <f t="shared" si="61"/>
        <v>0</v>
      </c>
      <c r="AA19" s="13">
        <f t="shared" si="61"/>
        <v>0</v>
      </c>
      <c r="AB19" s="124">
        <f t="shared" si="35"/>
        <v>0</v>
      </c>
      <c r="AC19" s="13">
        <f t="shared" si="62"/>
        <v>0</v>
      </c>
      <c r="AD19" s="13">
        <f t="shared" si="62"/>
        <v>0</v>
      </c>
      <c r="AE19" s="124">
        <f t="shared" si="63"/>
        <v>0</v>
      </c>
      <c r="AF19" s="13">
        <f t="shared" si="64"/>
        <v>0</v>
      </c>
      <c r="AG19" s="13">
        <f t="shared" si="64"/>
        <v>0</v>
      </c>
      <c r="AH19" s="124">
        <f t="shared" si="65"/>
        <v>0</v>
      </c>
      <c r="AI19" s="13">
        <f t="shared" si="66"/>
        <v>0</v>
      </c>
      <c r="AJ19" s="13">
        <f t="shared" si="66"/>
        <v>0</v>
      </c>
      <c r="AK19" s="124">
        <f t="shared" si="67"/>
        <v>0</v>
      </c>
      <c r="AL19" s="13">
        <f t="shared" si="68"/>
        <v>0</v>
      </c>
      <c r="AM19" s="13">
        <f t="shared" si="68"/>
        <v>0</v>
      </c>
      <c r="AN19" s="124">
        <f t="shared" si="45"/>
        <v>0</v>
      </c>
      <c r="AO19" s="13">
        <f t="shared" si="46"/>
        <v>0</v>
      </c>
      <c r="AP19" s="13">
        <f t="shared" si="47"/>
        <v>0</v>
      </c>
      <c r="AQ19" s="126">
        <f t="shared" si="69"/>
        <v>0</v>
      </c>
      <c r="AR19" s="64"/>
      <c r="AS19" s="64"/>
      <c r="AT19" s="126">
        <f t="shared" si="70"/>
        <v>0</v>
      </c>
      <c r="AU19" s="64"/>
      <c r="AV19" s="64"/>
      <c r="AW19" s="13"/>
    </row>
    <row r="20" spans="1:50" ht="27.75">
      <c r="A20" s="10">
        <v>11</v>
      </c>
      <c r="B20" s="216" t="s">
        <v>37</v>
      </c>
      <c r="C20" s="47" t="s">
        <v>38</v>
      </c>
      <c r="D20" s="124">
        <f t="shared" si="28"/>
        <v>0</v>
      </c>
      <c r="E20" s="13">
        <f>'[7]предыдущий протокол'!BG24</f>
        <v>0</v>
      </c>
      <c r="F20" s="13">
        <f>'[7]предыдущий протокол'!BH24</f>
        <v>0</v>
      </c>
      <c r="G20" s="131" t="e">
        <f t="shared" si="29"/>
        <v>#REF!</v>
      </c>
      <c r="H20" s="69" t="e">
        <f>#REF!-E20</f>
        <v>#REF!</v>
      </c>
      <c r="I20" s="69" t="e">
        <f>#REF!-F20</f>
        <v>#REF!</v>
      </c>
      <c r="J20" s="131">
        <f t="shared" si="71"/>
        <v>0</v>
      </c>
      <c r="K20" s="69">
        <v>0</v>
      </c>
      <c r="L20" s="69">
        <v>0</v>
      </c>
      <c r="M20" s="131">
        <f t="shared" si="57"/>
        <v>0</v>
      </c>
      <c r="N20" s="69">
        <f t="shared" si="58"/>
        <v>0</v>
      </c>
      <c r="O20" s="69">
        <f t="shared" si="58"/>
        <v>0</v>
      </c>
      <c r="P20" s="131">
        <f t="shared" si="59"/>
        <v>0</v>
      </c>
      <c r="Q20" s="69">
        <v>0</v>
      </c>
      <c r="R20" s="69">
        <v>0</v>
      </c>
      <c r="S20" s="131">
        <v>1106</v>
      </c>
      <c r="T20" s="69"/>
      <c r="U20" s="69"/>
      <c r="V20" s="125">
        <f t="shared" si="32"/>
        <v>0</v>
      </c>
      <c r="W20" s="14">
        <f t="shared" si="43"/>
        <v>0</v>
      </c>
      <c r="X20" s="14">
        <f t="shared" si="33"/>
        <v>0</v>
      </c>
      <c r="Y20" s="124">
        <f t="shared" si="60"/>
        <v>0</v>
      </c>
      <c r="Z20" s="13">
        <f t="shared" si="61"/>
        <v>0</v>
      </c>
      <c r="AA20" s="13">
        <f t="shared" si="61"/>
        <v>0</v>
      </c>
      <c r="AB20" s="124">
        <f t="shared" si="35"/>
        <v>0</v>
      </c>
      <c r="AC20" s="13">
        <f t="shared" si="62"/>
        <v>0</v>
      </c>
      <c r="AD20" s="13">
        <f t="shared" si="62"/>
        <v>0</v>
      </c>
      <c r="AE20" s="124">
        <f t="shared" si="63"/>
        <v>0</v>
      </c>
      <c r="AF20" s="13">
        <f t="shared" si="64"/>
        <v>0</v>
      </c>
      <c r="AG20" s="13">
        <f t="shared" si="64"/>
        <v>0</v>
      </c>
      <c r="AH20" s="124">
        <f t="shared" si="65"/>
        <v>0</v>
      </c>
      <c r="AI20" s="13">
        <f t="shared" si="66"/>
        <v>0</v>
      </c>
      <c r="AJ20" s="13">
        <f t="shared" si="66"/>
        <v>0</v>
      </c>
      <c r="AK20" s="124">
        <f t="shared" si="67"/>
        <v>0</v>
      </c>
      <c r="AL20" s="13">
        <f t="shared" si="68"/>
        <v>0</v>
      </c>
      <c r="AM20" s="13">
        <f t="shared" si="68"/>
        <v>0</v>
      </c>
      <c r="AN20" s="124">
        <f t="shared" si="45"/>
        <v>0</v>
      </c>
      <c r="AO20" s="13">
        <f t="shared" si="46"/>
        <v>0</v>
      </c>
      <c r="AP20" s="13">
        <f t="shared" si="47"/>
        <v>0</v>
      </c>
      <c r="AQ20" s="126">
        <f t="shared" si="69"/>
        <v>0</v>
      </c>
      <c r="AR20" s="64"/>
      <c r="AS20" s="64"/>
      <c r="AT20" s="126">
        <f t="shared" si="70"/>
        <v>0</v>
      </c>
      <c r="AU20" s="64"/>
      <c r="AV20" s="64"/>
      <c r="AW20" s="13"/>
    </row>
    <row r="21" spans="1:50" s="134" customFormat="1" ht="27">
      <c r="A21" s="20"/>
      <c r="B21" s="267" t="s">
        <v>39</v>
      </c>
      <c r="C21" s="133"/>
      <c r="D21" s="23">
        <f t="shared" ref="D21:I21" si="72">SUM(D15:D20)</f>
        <v>34</v>
      </c>
      <c r="E21" s="23">
        <f t="shared" si="72"/>
        <v>30</v>
      </c>
      <c r="F21" s="23">
        <f t="shared" si="72"/>
        <v>4</v>
      </c>
      <c r="G21" s="76" t="e">
        <f t="shared" si="72"/>
        <v>#REF!</v>
      </c>
      <c r="H21" s="76" t="e">
        <f t="shared" si="72"/>
        <v>#REF!</v>
      </c>
      <c r="I21" s="76" t="e">
        <f t="shared" si="72"/>
        <v>#REF!</v>
      </c>
      <c r="J21" s="76">
        <f>SUM(J15:J20)</f>
        <v>0</v>
      </c>
      <c r="K21" s="76">
        <v>0</v>
      </c>
      <c r="L21" s="76">
        <v>0</v>
      </c>
      <c r="M21" s="76">
        <f t="shared" ref="M21:U21" si="73">SUM(M15:M20)</f>
        <v>0</v>
      </c>
      <c r="N21" s="76">
        <f t="shared" si="73"/>
        <v>0</v>
      </c>
      <c r="O21" s="76">
        <f t="shared" si="73"/>
        <v>0</v>
      </c>
      <c r="P21" s="76">
        <f t="shared" si="73"/>
        <v>0</v>
      </c>
      <c r="Q21" s="76">
        <f t="shared" si="73"/>
        <v>0</v>
      </c>
      <c r="R21" s="76">
        <f t="shared" si="73"/>
        <v>0</v>
      </c>
      <c r="S21" s="76">
        <v>22066</v>
      </c>
      <c r="T21" s="76">
        <f t="shared" si="73"/>
        <v>0</v>
      </c>
      <c r="U21" s="76">
        <f t="shared" si="73"/>
        <v>0</v>
      </c>
      <c r="V21" s="24">
        <f t="shared" si="32"/>
        <v>0</v>
      </c>
      <c r="W21" s="24">
        <f t="shared" si="43"/>
        <v>0</v>
      </c>
      <c r="X21" s="24">
        <f t="shared" si="33"/>
        <v>0</v>
      </c>
      <c r="Y21" s="23">
        <f t="shared" ref="Y21:AG21" si="74">SUM(Y15:Y20)</f>
        <v>0</v>
      </c>
      <c r="Z21" s="23">
        <f t="shared" si="74"/>
        <v>0</v>
      </c>
      <c r="AA21" s="23">
        <f t="shared" si="74"/>
        <v>0</v>
      </c>
      <c r="AB21" s="23">
        <f t="shared" si="74"/>
        <v>0</v>
      </c>
      <c r="AC21" s="23">
        <f t="shared" si="74"/>
        <v>0</v>
      </c>
      <c r="AD21" s="23">
        <f t="shared" si="74"/>
        <v>0</v>
      </c>
      <c r="AE21" s="23">
        <f t="shared" si="74"/>
        <v>0</v>
      </c>
      <c r="AF21" s="23">
        <f t="shared" si="74"/>
        <v>0</v>
      </c>
      <c r="AG21" s="23">
        <f t="shared" si="74"/>
        <v>0</v>
      </c>
      <c r="AH21" s="23">
        <f t="shared" ref="AH21:AJ21" si="75">SUM(AH15:AH20)</f>
        <v>0</v>
      </c>
      <c r="AI21" s="23">
        <f t="shared" si="75"/>
        <v>0</v>
      </c>
      <c r="AJ21" s="23">
        <f t="shared" si="75"/>
        <v>0</v>
      </c>
      <c r="AK21" s="23">
        <f t="shared" ref="AK21:AM21" si="76">SUM(AK15:AK20)</f>
        <v>0</v>
      </c>
      <c r="AL21" s="23">
        <f t="shared" si="76"/>
        <v>0</v>
      </c>
      <c r="AM21" s="23">
        <f t="shared" si="76"/>
        <v>0</v>
      </c>
      <c r="AN21" s="139">
        <f t="shared" si="45"/>
        <v>0</v>
      </c>
      <c r="AO21" s="139">
        <f t="shared" si="46"/>
        <v>0</v>
      </c>
      <c r="AP21" s="139">
        <f t="shared" si="47"/>
        <v>0</v>
      </c>
      <c r="AQ21" s="72">
        <f>SUM(AQ15:AQ20)</f>
        <v>0</v>
      </c>
      <c r="AR21" s="72">
        <f>SUM(AR15:AR20)</f>
        <v>0</v>
      </c>
      <c r="AS21" s="72">
        <f>SUM(AS15:AS20)</f>
        <v>0</v>
      </c>
      <c r="AT21" s="72">
        <f>SUM(AT15:AT20)</f>
        <v>0</v>
      </c>
      <c r="AU21" s="72">
        <f>SUM(AU15:AU20)</f>
        <v>0</v>
      </c>
      <c r="AV21" s="72">
        <f t="shared" ref="AV21:AW21" si="77">SUM(AV15:AV20)</f>
        <v>0</v>
      </c>
      <c r="AW21" s="72">
        <f t="shared" si="77"/>
        <v>0</v>
      </c>
      <c r="AX21" s="137"/>
    </row>
    <row r="22" spans="1:50" ht="27.75">
      <c r="A22" s="10">
        <v>12</v>
      </c>
      <c r="B22" s="216" t="s">
        <v>229</v>
      </c>
      <c r="C22" s="47" t="s">
        <v>40</v>
      </c>
      <c r="D22" s="124">
        <f>E22+F22</f>
        <v>0</v>
      </c>
      <c r="E22" s="13">
        <f>'[7]предыдущий протокол'!BG26</f>
        <v>0</v>
      </c>
      <c r="F22" s="13">
        <f>'[7]предыдущий протокол'!BH26</f>
        <v>0</v>
      </c>
      <c r="G22" s="131" t="e">
        <f>H22+I22</f>
        <v>#REF!</v>
      </c>
      <c r="H22" s="69" t="e">
        <f>#REF!-E22</f>
        <v>#REF!</v>
      </c>
      <c r="I22" s="69" t="e">
        <f>#REF!-F22</f>
        <v>#REF!</v>
      </c>
      <c r="J22" s="131">
        <f t="shared" ref="J22:J24" si="78">K22+L22</f>
        <v>0</v>
      </c>
      <c r="K22" s="69">
        <v>0</v>
      </c>
      <c r="L22" s="69">
        <v>0</v>
      </c>
      <c r="M22" s="131">
        <f t="shared" ref="M22:M24" si="79">N22+O22</f>
        <v>0</v>
      </c>
      <c r="N22" s="69">
        <f t="shared" ref="N22:O24" si="80">ROUND(K22/12*$O$99,0)</f>
        <v>0</v>
      </c>
      <c r="O22" s="69">
        <f t="shared" si="80"/>
        <v>0</v>
      </c>
      <c r="P22" s="131">
        <f t="shared" ref="P22:P24" si="81">Q22+R22</f>
        <v>0</v>
      </c>
      <c r="Q22" s="69">
        <v>0</v>
      </c>
      <c r="R22" s="69">
        <v>0</v>
      </c>
      <c r="S22" s="131">
        <v>0</v>
      </c>
      <c r="T22" s="69"/>
      <c r="U22" s="69"/>
      <c r="V22" s="125">
        <f t="shared" si="32"/>
        <v>0</v>
      </c>
      <c r="W22" s="14">
        <f t="shared" si="43"/>
        <v>0</v>
      </c>
      <c r="X22" s="14">
        <f t="shared" si="33"/>
        <v>0</v>
      </c>
      <c r="Y22" s="124">
        <f>AA22+Z22</f>
        <v>0</v>
      </c>
      <c r="Z22" s="13">
        <f t="shared" ref="Z22:AA24" si="82">Q22-N22</f>
        <v>0</v>
      </c>
      <c r="AA22" s="13">
        <f t="shared" si="82"/>
        <v>0</v>
      </c>
      <c r="AB22" s="124">
        <f t="shared" ref="AB22:AB50" si="83">SUM(AC22:AD22)</f>
        <v>0</v>
      </c>
      <c r="AC22" s="13">
        <f t="shared" ref="AC22:AD24" si="84">IFERROR(IF(Z22&gt;0,Z22,0),0)</f>
        <v>0</v>
      </c>
      <c r="AD22" s="13">
        <f t="shared" si="84"/>
        <v>0</v>
      </c>
      <c r="AE22" s="124">
        <f t="shared" ref="AE22:AE51" si="85">SUM(AF22:AG22)</f>
        <v>0</v>
      </c>
      <c r="AF22" s="13">
        <f t="shared" ref="AF22:AG24" si="86">IFERROR(IF(Z22&lt;0,Z22,0),0)</f>
        <v>0</v>
      </c>
      <c r="AG22" s="13">
        <f t="shared" si="86"/>
        <v>0</v>
      </c>
      <c r="AH22" s="124">
        <f t="shared" ref="AH22:AH51" si="87">SUM(AI22:AJ22)</f>
        <v>0</v>
      </c>
      <c r="AI22" s="13">
        <f t="shared" ref="AI22:AJ24" si="88">ROUND(Q22/$AI$99,0)</f>
        <v>0</v>
      </c>
      <c r="AJ22" s="13">
        <f t="shared" si="88"/>
        <v>0</v>
      </c>
      <c r="AK22" s="124">
        <f t="shared" ref="AK22:AK51" si="89">SUM(AL22:AM22)</f>
        <v>0</v>
      </c>
      <c r="AL22" s="13">
        <f t="shared" ref="AL22:AM24" si="90">K22-Q22</f>
        <v>0</v>
      </c>
      <c r="AM22" s="13">
        <f t="shared" si="90"/>
        <v>0</v>
      </c>
      <c r="AN22" s="124">
        <f t="shared" si="45"/>
        <v>0</v>
      </c>
      <c r="AO22" s="13">
        <f t="shared" si="46"/>
        <v>0</v>
      </c>
      <c r="AP22" s="13">
        <f t="shared" si="47"/>
        <v>0</v>
      </c>
      <c r="AQ22" s="126">
        <f t="shared" ref="AQ22:AQ24" si="91">AR22+AS22</f>
        <v>0</v>
      </c>
      <c r="AR22" s="64"/>
      <c r="AS22" s="64"/>
      <c r="AT22" s="126">
        <f t="shared" ref="AT22:AT24" si="92">AU22+AV22</f>
        <v>0</v>
      </c>
      <c r="AU22" s="64"/>
      <c r="AV22" s="64"/>
      <c r="AW22" s="13"/>
    </row>
    <row r="23" spans="1:50" ht="46.5" customHeight="1">
      <c r="A23" s="10">
        <v>13</v>
      </c>
      <c r="B23" s="216" t="s">
        <v>230</v>
      </c>
      <c r="C23" s="47" t="s">
        <v>41</v>
      </c>
      <c r="D23" s="124">
        <f>E23+F23</f>
        <v>0</v>
      </c>
      <c r="E23" s="13">
        <f>'[7]предыдущий протокол'!BG27</f>
        <v>0</v>
      </c>
      <c r="F23" s="13">
        <f>'[7]предыдущий протокол'!BH27</f>
        <v>0</v>
      </c>
      <c r="G23" s="131" t="e">
        <f>H23+I23</f>
        <v>#REF!</v>
      </c>
      <c r="H23" s="69" t="e">
        <f>#REF!-E23</f>
        <v>#REF!</v>
      </c>
      <c r="I23" s="69" t="e">
        <f>#REF!-F23</f>
        <v>#REF!</v>
      </c>
      <c r="J23" s="131">
        <f t="shared" si="78"/>
        <v>0</v>
      </c>
      <c r="K23" s="69">
        <v>0</v>
      </c>
      <c r="L23" s="69">
        <v>0</v>
      </c>
      <c r="M23" s="131">
        <f t="shared" si="79"/>
        <v>0</v>
      </c>
      <c r="N23" s="69">
        <f t="shared" si="80"/>
        <v>0</v>
      </c>
      <c r="O23" s="69">
        <f t="shared" si="80"/>
        <v>0</v>
      </c>
      <c r="P23" s="131">
        <f t="shared" si="81"/>
        <v>0</v>
      </c>
      <c r="Q23" s="69">
        <v>0</v>
      </c>
      <c r="R23" s="69">
        <v>0</v>
      </c>
      <c r="S23" s="131">
        <v>811</v>
      </c>
      <c r="T23" s="69"/>
      <c r="U23" s="69"/>
      <c r="V23" s="125">
        <f t="shared" si="32"/>
        <v>0</v>
      </c>
      <c r="W23" s="14">
        <f t="shared" si="43"/>
        <v>0</v>
      </c>
      <c r="X23" s="14">
        <f t="shared" si="33"/>
        <v>0</v>
      </c>
      <c r="Y23" s="124">
        <f>AA23+Z23</f>
        <v>0</v>
      </c>
      <c r="Z23" s="13">
        <f t="shared" si="82"/>
        <v>0</v>
      </c>
      <c r="AA23" s="13">
        <f t="shared" si="82"/>
        <v>0</v>
      </c>
      <c r="AB23" s="124">
        <f t="shared" si="83"/>
        <v>0</v>
      </c>
      <c r="AC23" s="13">
        <f t="shared" si="84"/>
        <v>0</v>
      </c>
      <c r="AD23" s="13">
        <f t="shared" si="84"/>
        <v>0</v>
      </c>
      <c r="AE23" s="124">
        <f t="shared" si="85"/>
        <v>0</v>
      </c>
      <c r="AF23" s="13">
        <f t="shared" si="86"/>
        <v>0</v>
      </c>
      <c r="AG23" s="13">
        <f t="shared" si="86"/>
        <v>0</v>
      </c>
      <c r="AH23" s="124">
        <f t="shared" si="87"/>
        <v>0</v>
      </c>
      <c r="AI23" s="13">
        <f t="shared" si="88"/>
        <v>0</v>
      </c>
      <c r="AJ23" s="13">
        <f t="shared" si="88"/>
        <v>0</v>
      </c>
      <c r="AK23" s="124">
        <f t="shared" si="89"/>
        <v>0</v>
      </c>
      <c r="AL23" s="13">
        <f t="shared" si="90"/>
        <v>0</v>
      </c>
      <c r="AM23" s="13">
        <f t="shared" si="90"/>
        <v>0</v>
      </c>
      <c r="AN23" s="124">
        <f t="shared" si="45"/>
        <v>0</v>
      </c>
      <c r="AO23" s="13">
        <f t="shared" si="46"/>
        <v>0</v>
      </c>
      <c r="AP23" s="13">
        <f t="shared" si="47"/>
        <v>0</v>
      </c>
      <c r="AQ23" s="126">
        <f t="shared" si="91"/>
        <v>0</v>
      </c>
      <c r="AR23" s="64"/>
      <c r="AS23" s="64"/>
      <c r="AT23" s="126">
        <f t="shared" si="92"/>
        <v>0</v>
      </c>
      <c r="AU23" s="64"/>
      <c r="AV23" s="64"/>
      <c r="AW23" s="13"/>
    </row>
    <row r="24" spans="1:50" ht="27.75">
      <c r="A24" s="10">
        <v>14</v>
      </c>
      <c r="B24" s="216" t="s">
        <v>231</v>
      </c>
      <c r="C24" s="47" t="s">
        <v>42</v>
      </c>
      <c r="D24" s="124">
        <f>E24+F24</f>
        <v>0</v>
      </c>
      <c r="E24" s="13">
        <f>'[7]предыдущий протокол'!BG28</f>
        <v>0</v>
      </c>
      <c r="F24" s="13">
        <f>'[7]предыдущий протокол'!BH28</f>
        <v>0</v>
      </c>
      <c r="G24" s="131" t="e">
        <f>H24+I24</f>
        <v>#REF!</v>
      </c>
      <c r="H24" s="69" t="e">
        <f>#REF!-E24</f>
        <v>#REF!</v>
      </c>
      <c r="I24" s="69" t="e">
        <f>#REF!-F24</f>
        <v>#REF!</v>
      </c>
      <c r="J24" s="131">
        <f t="shared" si="78"/>
        <v>0</v>
      </c>
      <c r="K24" s="69">
        <v>0</v>
      </c>
      <c r="L24" s="69">
        <v>0</v>
      </c>
      <c r="M24" s="131">
        <f t="shared" si="79"/>
        <v>0</v>
      </c>
      <c r="N24" s="69">
        <f t="shared" si="80"/>
        <v>0</v>
      </c>
      <c r="O24" s="69">
        <f t="shared" si="80"/>
        <v>0</v>
      </c>
      <c r="P24" s="131">
        <f t="shared" si="81"/>
        <v>0</v>
      </c>
      <c r="Q24" s="69">
        <v>0</v>
      </c>
      <c r="R24" s="69">
        <v>0</v>
      </c>
      <c r="S24" s="131">
        <v>1246</v>
      </c>
      <c r="T24" s="69"/>
      <c r="U24" s="69"/>
      <c r="V24" s="125">
        <f t="shared" si="32"/>
        <v>0</v>
      </c>
      <c r="W24" s="14">
        <f t="shared" si="43"/>
        <v>0</v>
      </c>
      <c r="X24" s="14">
        <f t="shared" si="33"/>
        <v>0</v>
      </c>
      <c r="Y24" s="124">
        <f>AA24+Z24</f>
        <v>0</v>
      </c>
      <c r="Z24" s="13">
        <f t="shared" si="82"/>
        <v>0</v>
      </c>
      <c r="AA24" s="13">
        <f t="shared" si="82"/>
        <v>0</v>
      </c>
      <c r="AB24" s="124">
        <f t="shared" si="83"/>
        <v>0</v>
      </c>
      <c r="AC24" s="13">
        <f t="shared" si="84"/>
        <v>0</v>
      </c>
      <c r="AD24" s="13">
        <f t="shared" si="84"/>
        <v>0</v>
      </c>
      <c r="AE24" s="124">
        <f t="shared" si="85"/>
        <v>0</v>
      </c>
      <c r="AF24" s="13">
        <f t="shared" si="86"/>
        <v>0</v>
      </c>
      <c r="AG24" s="13">
        <f t="shared" si="86"/>
        <v>0</v>
      </c>
      <c r="AH24" s="124">
        <f t="shared" si="87"/>
        <v>0</v>
      </c>
      <c r="AI24" s="13">
        <f t="shared" si="88"/>
        <v>0</v>
      </c>
      <c r="AJ24" s="13">
        <f t="shared" si="88"/>
        <v>0</v>
      </c>
      <c r="AK24" s="124">
        <f t="shared" si="89"/>
        <v>0</v>
      </c>
      <c r="AL24" s="13">
        <f t="shared" si="90"/>
        <v>0</v>
      </c>
      <c r="AM24" s="13">
        <f t="shared" si="90"/>
        <v>0</v>
      </c>
      <c r="AN24" s="124">
        <f t="shared" si="45"/>
        <v>0</v>
      </c>
      <c r="AO24" s="13">
        <f t="shared" si="46"/>
        <v>0</v>
      </c>
      <c r="AP24" s="13">
        <f t="shared" si="47"/>
        <v>0</v>
      </c>
      <c r="AQ24" s="126">
        <f t="shared" si="91"/>
        <v>0</v>
      </c>
      <c r="AR24" s="64"/>
      <c r="AS24" s="64"/>
      <c r="AT24" s="126">
        <f t="shared" si="92"/>
        <v>0</v>
      </c>
      <c r="AU24" s="64"/>
      <c r="AV24" s="64"/>
      <c r="AW24" s="13"/>
    </row>
    <row r="25" spans="1:50" ht="22.5" customHeight="1">
      <c r="A25" s="20"/>
      <c r="B25" s="267" t="s">
        <v>43</v>
      </c>
      <c r="C25" s="51"/>
      <c r="D25" s="23">
        <f>E25+F25</f>
        <v>0</v>
      </c>
      <c r="E25" s="23">
        <f>E22+E23+E24</f>
        <v>0</v>
      </c>
      <c r="F25" s="23">
        <f>F22+F23+F24</f>
        <v>0</v>
      </c>
      <c r="G25" s="76" t="e">
        <f t="shared" ref="G25:I25" si="93">SUM(G22:G24)</f>
        <v>#REF!</v>
      </c>
      <c r="H25" s="76" t="e">
        <f t="shared" si="93"/>
        <v>#REF!</v>
      </c>
      <c r="I25" s="76" t="e">
        <f t="shared" si="93"/>
        <v>#REF!</v>
      </c>
      <c r="J25" s="76">
        <f>SUM(J22:J24)</f>
        <v>0</v>
      </c>
      <c r="K25" s="76">
        <v>0</v>
      </c>
      <c r="L25" s="76">
        <v>0</v>
      </c>
      <c r="M25" s="76">
        <f t="shared" ref="M25:U25" si="94">SUM(M22:M24)</f>
        <v>0</v>
      </c>
      <c r="N25" s="76">
        <f t="shared" si="94"/>
        <v>0</v>
      </c>
      <c r="O25" s="76">
        <f t="shared" si="94"/>
        <v>0</v>
      </c>
      <c r="P25" s="76">
        <f t="shared" si="94"/>
        <v>0</v>
      </c>
      <c r="Q25" s="76">
        <f t="shared" si="94"/>
        <v>0</v>
      </c>
      <c r="R25" s="76">
        <f t="shared" si="94"/>
        <v>0</v>
      </c>
      <c r="S25" s="76">
        <v>2057</v>
      </c>
      <c r="T25" s="76">
        <f t="shared" si="94"/>
        <v>0</v>
      </c>
      <c r="U25" s="76">
        <f t="shared" si="94"/>
        <v>0</v>
      </c>
      <c r="V25" s="24">
        <f t="shared" si="32"/>
        <v>0</v>
      </c>
      <c r="W25" s="24">
        <f t="shared" si="43"/>
        <v>0</v>
      </c>
      <c r="X25" s="24">
        <f t="shared" si="33"/>
        <v>0</v>
      </c>
      <c r="Y25" s="23">
        <f>SUM(Y22:Y24)</f>
        <v>0</v>
      </c>
      <c r="Z25" s="23">
        <f t="shared" ref="Z25:AA25" si="95">SUM(Z22:Z24)</f>
        <v>0</v>
      </c>
      <c r="AA25" s="23">
        <f t="shared" si="95"/>
        <v>0</v>
      </c>
      <c r="AB25" s="23">
        <f t="shared" si="83"/>
        <v>0</v>
      </c>
      <c r="AC25" s="23">
        <f>SUM(AC22:AC24)</f>
        <v>0</v>
      </c>
      <c r="AD25" s="23">
        <f>SUM(AD22:AD24)</f>
        <v>0</v>
      </c>
      <c r="AE25" s="23">
        <f t="shared" si="85"/>
        <v>0</v>
      </c>
      <c r="AF25" s="23">
        <f>AF22+AF23+AF24</f>
        <v>0</v>
      </c>
      <c r="AG25" s="23">
        <f>AG22+AG23+AG24</f>
        <v>0</v>
      </c>
      <c r="AH25" s="23">
        <f t="shared" si="87"/>
        <v>0</v>
      </c>
      <c r="AI25" s="23">
        <f>AI22+AI23+AI24</f>
        <v>0</v>
      </c>
      <c r="AJ25" s="23">
        <f>AJ22+AJ23+AJ24</f>
        <v>0</v>
      </c>
      <c r="AK25" s="23">
        <f t="shared" si="89"/>
        <v>0</v>
      </c>
      <c r="AL25" s="23">
        <f>AL22+AL23+AL24</f>
        <v>0</v>
      </c>
      <c r="AM25" s="23">
        <f>AM22+AM23+AM24</f>
        <v>0</v>
      </c>
      <c r="AN25" s="139">
        <f t="shared" si="45"/>
        <v>0</v>
      </c>
      <c r="AO25" s="139">
        <f t="shared" si="46"/>
        <v>0</v>
      </c>
      <c r="AP25" s="139">
        <f t="shared" si="47"/>
        <v>0</v>
      </c>
      <c r="AQ25" s="72">
        <f t="shared" ref="AQ25:AV25" si="96">AQ22+AQ23+AQ24</f>
        <v>0</v>
      </c>
      <c r="AR25" s="72">
        <f t="shared" si="96"/>
        <v>0</v>
      </c>
      <c r="AS25" s="72">
        <f t="shared" si="96"/>
        <v>0</v>
      </c>
      <c r="AT25" s="72">
        <f t="shared" si="96"/>
        <v>0</v>
      </c>
      <c r="AU25" s="72">
        <f t="shared" si="96"/>
        <v>0</v>
      </c>
      <c r="AV25" s="72">
        <f t="shared" si="96"/>
        <v>0</v>
      </c>
      <c r="AW25" s="23"/>
    </row>
    <row r="26" spans="1:50" ht="27.75">
      <c r="A26" s="10">
        <v>15</v>
      </c>
      <c r="B26" s="216" t="s">
        <v>44</v>
      </c>
      <c r="C26" s="47" t="s">
        <v>45</v>
      </c>
      <c r="D26" s="124">
        <f t="shared" ref="D26:D48" si="97">E26+F26</f>
        <v>0</v>
      </c>
      <c r="E26" s="13">
        <f>'[7]предыдущий протокол'!BG30</f>
        <v>0</v>
      </c>
      <c r="F26" s="13">
        <f>'[7]предыдущий протокол'!BH30</f>
        <v>0</v>
      </c>
      <c r="G26" s="131" t="e">
        <f t="shared" ref="G26:G48" si="98">H26+I26</f>
        <v>#REF!</v>
      </c>
      <c r="H26" s="69" t="e">
        <f>#REF!-E26</f>
        <v>#REF!</v>
      </c>
      <c r="I26" s="69" t="e">
        <f>#REF!-F26</f>
        <v>#REF!</v>
      </c>
      <c r="J26" s="131">
        <f t="shared" ref="J26:J50" si="99">K26+L26</f>
        <v>0</v>
      </c>
      <c r="K26" s="69">
        <v>0</v>
      </c>
      <c r="L26" s="69">
        <v>0</v>
      </c>
      <c r="M26" s="131">
        <f t="shared" ref="M26:M50" si="100">N26+O26</f>
        <v>0</v>
      </c>
      <c r="N26" s="69">
        <f t="shared" ref="N26:N50" si="101">ROUND(K26/12*$O$99,0)</f>
        <v>0</v>
      </c>
      <c r="O26" s="69">
        <f t="shared" ref="O26:O50" si="102">ROUND(L26/12*$O$99,0)</f>
        <v>0</v>
      </c>
      <c r="P26" s="131">
        <f t="shared" ref="P26:P50" si="103">Q26+R26</f>
        <v>0</v>
      </c>
      <c r="Q26" s="69">
        <v>0</v>
      </c>
      <c r="R26" s="69">
        <v>0</v>
      </c>
      <c r="S26" s="131">
        <v>231</v>
      </c>
      <c r="T26" s="69"/>
      <c r="U26" s="69"/>
      <c r="V26" s="125">
        <f t="shared" si="32"/>
        <v>0</v>
      </c>
      <c r="W26" s="14">
        <f t="shared" si="43"/>
        <v>0</v>
      </c>
      <c r="X26" s="14">
        <f t="shared" si="33"/>
        <v>0</v>
      </c>
      <c r="Y26" s="124">
        <f t="shared" ref="Y26:Y50" si="104">AA26+Z26</f>
        <v>0</v>
      </c>
      <c r="Z26" s="13">
        <f t="shared" ref="Z26:Z50" si="105">Q26-N26</f>
        <v>0</v>
      </c>
      <c r="AA26" s="13">
        <f t="shared" ref="AA26:AA50" si="106">R26-O26</f>
        <v>0</v>
      </c>
      <c r="AB26" s="124">
        <f t="shared" si="83"/>
        <v>0</v>
      </c>
      <c r="AC26" s="13">
        <f t="shared" ref="AC26:AD50" si="107">IFERROR(IF(Z26&gt;0,Z26,0),0)</f>
        <v>0</v>
      </c>
      <c r="AD26" s="13">
        <f t="shared" si="107"/>
        <v>0</v>
      </c>
      <c r="AE26" s="124">
        <f t="shared" si="85"/>
        <v>0</v>
      </c>
      <c r="AF26" s="13">
        <f t="shared" ref="AF26:AG50" si="108">IFERROR(IF(Z26&lt;0,Z26,0),0)</f>
        <v>0</v>
      </c>
      <c r="AG26" s="13">
        <f t="shared" si="108"/>
        <v>0</v>
      </c>
      <c r="AH26" s="124">
        <f t="shared" si="87"/>
        <v>0</v>
      </c>
      <c r="AI26" s="13">
        <f t="shared" ref="AI26:AI50" si="109">ROUND(Q26/$AI$99,0)</f>
        <v>0</v>
      </c>
      <c r="AJ26" s="13">
        <f t="shared" ref="AJ26:AJ50" si="110">ROUND(R26/$AI$99,0)</f>
        <v>0</v>
      </c>
      <c r="AK26" s="124">
        <f t="shared" si="89"/>
        <v>0</v>
      </c>
      <c r="AL26" s="13">
        <f t="shared" ref="AL26:AL50" si="111">K26-Q26</f>
        <v>0</v>
      </c>
      <c r="AM26" s="13">
        <f t="shared" ref="AM26:AM50" si="112">L26-R26</f>
        <v>0</v>
      </c>
      <c r="AN26" s="124">
        <f t="shared" si="45"/>
        <v>0</v>
      </c>
      <c r="AO26" s="13">
        <f t="shared" si="46"/>
        <v>0</v>
      </c>
      <c r="AP26" s="13">
        <f t="shared" si="47"/>
        <v>0</v>
      </c>
      <c r="AQ26" s="126">
        <f t="shared" ref="AQ26:AQ50" si="113">AR26+AS26</f>
        <v>0</v>
      </c>
      <c r="AR26" s="64"/>
      <c r="AS26" s="64"/>
      <c r="AT26" s="126">
        <f t="shared" ref="AT26:AT50" si="114">AU26+AV26</f>
        <v>0</v>
      </c>
      <c r="AU26" s="64"/>
      <c r="AV26" s="64"/>
      <c r="AW26" s="13"/>
    </row>
    <row r="27" spans="1:50" ht="27.75">
      <c r="A27" s="10">
        <v>16</v>
      </c>
      <c r="B27" s="216" t="s">
        <v>46</v>
      </c>
      <c r="C27" s="47" t="s">
        <v>47</v>
      </c>
      <c r="D27" s="124">
        <f t="shared" si="97"/>
        <v>0</v>
      </c>
      <c r="E27" s="13">
        <f>'[7]предыдущий протокол'!BG31</f>
        <v>0</v>
      </c>
      <c r="F27" s="13">
        <f>'[7]предыдущий протокол'!BH31</f>
        <v>0</v>
      </c>
      <c r="G27" s="131" t="e">
        <f t="shared" si="98"/>
        <v>#REF!</v>
      </c>
      <c r="H27" s="69" t="e">
        <f>#REF!-E27</f>
        <v>#REF!</v>
      </c>
      <c r="I27" s="69" t="e">
        <f>#REF!-F27</f>
        <v>#REF!</v>
      </c>
      <c r="J27" s="131">
        <f t="shared" si="99"/>
        <v>0</v>
      </c>
      <c r="K27" s="69">
        <v>0</v>
      </c>
      <c r="L27" s="69">
        <v>0</v>
      </c>
      <c r="M27" s="131">
        <f t="shared" si="100"/>
        <v>0</v>
      </c>
      <c r="N27" s="69">
        <f t="shared" si="101"/>
        <v>0</v>
      </c>
      <c r="O27" s="69">
        <f t="shared" si="102"/>
        <v>0</v>
      </c>
      <c r="P27" s="131">
        <f t="shared" si="103"/>
        <v>0</v>
      </c>
      <c r="Q27" s="69">
        <v>0</v>
      </c>
      <c r="R27" s="69">
        <v>0</v>
      </c>
      <c r="S27" s="131">
        <v>845</v>
      </c>
      <c r="T27" s="69"/>
      <c r="U27" s="69"/>
      <c r="V27" s="125">
        <f t="shared" si="32"/>
        <v>0</v>
      </c>
      <c r="W27" s="14">
        <f t="shared" si="43"/>
        <v>0</v>
      </c>
      <c r="X27" s="14">
        <f t="shared" si="33"/>
        <v>0</v>
      </c>
      <c r="Y27" s="124">
        <f t="shared" si="104"/>
        <v>0</v>
      </c>
      <c r="Z27" s="13">
        <f t="shared" si="105"/>
        <v>0</v>
      </c>
      <c r="AA27" s="13">
        <f t="shared" si="106"/>
        <v>0</v>
      </c>
      <c r="AB27" s="124">
        <f t="shared" si="83"/>
        <v>0</v>
      </c>
      <c r="AC27" s="13">
        <f t="shared" si="107"/>
        <v>0</v>
      </c>
      <c r="AD27" s="13">
        <f t="shared" si="107"/>
        <v>0</v>
      </c>
      <c r="AE27" s="124">
        <f t="shared" si="85"/>
        <v>0</v>
      </c>
      <c r="AF27" s="13">
        <f t="shared" si="108"/>
        <v>0</v>
      </c>
      <c r="AG27" s="13">
        <f t="shared" si="108"/>
        <v>0</v>
      </c>
      <c r="AH27" s="124">
        <f t="shared" si="87"/>
        <v>0</v>
      </c>
      <c r="AI27" s="13">
        <f t="shared" si="109"/>
        <v>0</v>
      </c>
      <c r="AJ27" s="13">
        <f t="shared" si="110"/>
        <v>0</v>
      </c>
      <c r="AK27" s="124">
        <f t="shared" si="89"/>
        <v>0</v>
      </c>
      <c r="AL27" s="13">
        <f t="shared" si="111"/>
        <v>0</v>
      </c>
      <c r="AM27" s="13">
        <f t="shared" si="112"/>
        <v>0</v>
      </c>
      <c r="AN27" s="124">
        <f t="shared" si="45"/>
        <v>0</v>
      </c>
      <c r="AO27" s="13">
        <f t="shared" si="46"/>
        <v>0</v>
      </c>
      <c r="AP27" s="13">
        <f t="shared" si="47"/>
        <v>0</v>
      </c>
      <c r="AQ27" s="126">
        <f t="shared" si="113"/>
        <v>0</v>
      </c>
      <c r="AR27" s="64"/>
      <c r="AS27" s="64"/>
      <c r="AT27" s="126">
        <f t="shared" si="114"/>
        <v>0</v>
      </c>
      <c r="AU27" s="64"/>
      <c r="AV27" s="64"/>
      <c r="AW27" s="13"/>
    </row>
    <row r="28" spans="1:50" ht="27.75">
      <c r="A28" s="10">
        <v>17</v>
      </c>
      <c r="B28" s="216" t="s">
        <v>48</v>
      </c>
      <c r="C28" s="47" t="s">
        <v>49</v>
      </c>
      <c r="D28" s="124">
        <f t="shared" si="97"/>
        <v>0</v>
      </c>
      <c r="E28" s="13">
        <f>'[7]предыдущий протокол'!BG32</f>
        <v>0</v>
      </c>
      <c r="F28" s="13">
        <f>'[7]предыдущий протокол'!BH32</f>
        <v>0</v>
      </c>
      <c r="G28" s="131" t="e">
        <f t="shared" si="98"/>
        <v>#REF!</v>
      </c>
      <c r="H28" s="69" t="e">
        <f>#REF!-E28</f>
        <v>#REF!</v>
      </c>
      <c r="I28" s="69" t="e">
        <f>#REF!-F28</f>
        <v>#REF!</v>
      </c>
      <c r="J28" s="131">
        <f t="shared" si="99"/>
        <v>0</v>
      </c>
      <c r="K28" s="69">
        <v>0</v>
      </c>
      <c r="L28" s="69">
        <v>0</v>
      </c>
      <c r="M28" s="131">
        <f t="shared" si="100"/>
        <v>0</v>
      </c>
      <c r="N28" s="69">
        <f t="shared" si="101"/>
        <v>0</v>
      </c>
      <c r="O28" s="69">
        <f t="shared" si="102"/>
        <v>0</v>
      </c>
      <c r="P28" s="131">
        <f t="shared" si="103"/>
        <v>0</v>
      </c>
      <c r="Q28" s="69">
        <v>0</v>
      </c>
      <c r="R28" s="69">
        <v>0</v>
      </c>
      <c r="S28" s="131">
        <v>1406</v>
      </c>
      <c r="T28" s="69"/>
      <c r="U28" s="69"/>
      <c r="V28" s="125">
        <f t="shared" si="32"/>
        <v>0</v>
      </c>
      <c r="W28" s="14">
        <f t="shared" si="43"/>
        <v>0</v>
      </c>
      <c r="X28" s="14">
        <f t="shared" si="33"/>
        <v>0</v>
      </c>
      <c r="Y28" s="124">
        <f t="shared" si="104"/>
        <v>0</v>
      </c>
      <c r="Z28" s="13">
        <f t="shared" si="105"/>
        <v>0</v>
      </c>
      <c r="AA28" s="13">
        <f t="shared" si="106"/>
        <v>0</v>
      </c>
      <c r="AB28" s="124">
        <f t="shared" si="83"/>
        <v>0</v>
      </c>
      <c r="AC28" s="13">
        <f t="shared" si="107"/>
        <v>0</v>
      </c>
      <c r="AD28" s="13">
        <f t="shared" si="107"/>
        <v>0</v>
      </c>
      <c r="AE28" s="124">
        <f t="shared" si="85"/>
        <v>0</v>
      </c>
      <c r="AF28" s="13">
        <f t="shared" si="108"/>
        <v>0</v>
      </c>
      <c r="AG28" s="13">
        <f t="shared" si="108"/>
        <v>0</v>
      </c>
      <c r="AH28" s="124">
        <f t="shared" si="87"/>
        <v>0</v>
      </c>
      <c r="AI28" s="13">
        <f t="shared" si="109"/>
        <v>0</v>
      </c>
      <c r="AJ28" s="13">
        <f t="shared" si="110"/>
        <v>0</v>
      </c>
      <c r="AK28" s="124">
        <f t="shared" si="89"/>
        <v>0</v>
      </c>
      <c r="AL28" s="13">
        <f t="shared" si="111"/>
        <v>0</v>
      </c>
      <c r="AM28" s="13">
        <f t="shared" si="112"/>
        <v>0</v>
      </c>
      <c r="AN28" s="124">
        <f t="shared" si="45"/>
        <v>0</v>
      </c>
      <c r="AO28" s="13">
        <f t="shared" si="46"/>
        <v>0</v>
      </c>
      <c r="AP28" s="13">
        <f t="shared" si="47"/>
        <v>0</v>
      </c>
      <c r="AQ28" s="126">
        <f t="shared" si="113"/>
        <v>0</v>
      </c>
      <c r="AR28" s="64"/>
      <c r="AS28" s="64"/>
      <c r="AT28" s="126">
        <f t="shared" si="114"/>
        <v>0</v>
      </c>
      <c r="AU28" s="64"/>
      <c r="AV28" s="64"/>
      <c r="AW28" s="13"/>
    </row>
    <row r="29" spans="1:50" ht="27.75">
      <c r="A29" s="10">
        <v>18</v>
      </c>
      <c r="B29" s="216" t="s">
        <v>50</v>
      </c>
      <c r="C29" s="47" t="s">
        <v>51</v>
      </c>
      <c r="D29" s="124">
        <f t="shared" si="97"/>
        <v>0</v>
      </c>
      <c r="E29" s="13">
        <f>'[7]предыдущий протокол'!BG33</f>
        <v>0</v>
      </c>
      <c r="F29" s="13">
        <f>'[7]предыдущий протокол'!BH33</f>
        <v>0</v>
      </c>
      <c r="G29" s="131" t="e">
        <f t="shared" si="98"/>
        <v>#REF!</v>
      </c>
      <c r="H29" s="69" t="e">
        <f>#REF!-E29</f>
        <v>#REF!</v>
      </c>
      <c r="I29" s="69" t="e">
        <f>#REF!-F29</f>
        <v>#REF!</v>
      </c>
      <c r="J29" s="131">
        <f t="shared" si="99"/>
        <v>0</v>
      </c>
      <c r="K29" s="69">
        <v>0</v>
      </c>
      <c r="L29" s="69">
        <v>0</v>
      </c>
      <c r="M29" s="131">
        <f t="shared" si="100"/>
        <v>0</v>
      </c>
      <c r="N29" s="69">
        <f t="shared" si="101"/>
        <v>0</v>
      </c>
      <c r="O29" s="69">
        <f t="shared" si="102"/>
        <v>0</v>
      </c>
      <c r="P29" s="131">
        <f t="shared" si="103"/>
        <v>0</v>
      </c>
      <c r="Q29" s="69">
        <v>0</v>
      </c>
      <c r="R29" s="69">
        <v>0</v>
      </c>
      <c r="S29" s="131">
        <v>288</v>
      </c>
      <c r="T29" s="69"/>
      <c r="U29" s="69"/>
      <c r="V29" s="125">
        <f t="shared" si="32"/>
        <v>0</v>
      </c>
      <c r="W29" s="14">
        <f t="shared" si="43"/>
        <v>0</v>
      </c>
      <c r="X29" s="14">
        <f t="shared" si="33"/>
        <v>0</v>
      </c>
      <c r="Y29" s="124">
        <f t="shared" si="104"/>
        <v>0</v>
      </c>
      <c r="Z29" s="13">
        <f t="shared" si="105"/>
        <v>0</v>
      </c>
      <c r="AA29" s="13">
        <f t="shared" si="106"/>
        <v>0</v>
      </c>
      <c r="AB29" s="124">
        <f t="shared" si="83"/>
        <v>0</v>
      </c>
      <c r="AC29" s="13">
        <f t="shared" si="107"/>
        <v>0</v>
      </c>
      <c r="AD29" s="13">
        <f t="shared" si="107"/>
        <v>0</v>
      </c>
      <c r="AE29" s="124">
        <f t="shared" si="85"/>
        <v>0</v>
      </c>
      <c r="AF29" s="13">
        <f t="shared" si="108"/>
        <v>0</v>
      </c>
      <c r="AG29" s="13">
        <f t="shared" si="108"/>
        <v>0</v>
      </c>
      <c r="AH29" s="124">
        <f t="shared" si="87"/>
        <v>0</v>
      </c>
      <c r="AI29" s="13">
        <f t="shared" si="109"/>
        <v>0</v>
      </c>
      <c r="AJ29" s="13">
        <f t="shared" si="110"/>
        <v>0</v>
      </c>
      <c r="AK29" s="124">
        <f t="shared" si="89"/>
        <v>0</v>
      </c>
      <c r="AL29" s="13">
        <f t="shared" si="111"/>
        <v>0</v>
      </c>
      <c r="AM29" s="13">
        <f t="shared" si="112"/>
        <v>0</v>
      </c>
      <c r="AN29" s="124">
        <f t="shared" si="45"/>
        <v>0</v>
      </c>
      <c r="AO29" s="13">
        <f t="shared" si="46"/>
        <v>0</v>
      </c>
      <c r="AP29" s="13">
        <f t="shared" si="47"/>
        <v>0</v>
      </c>
      <c r="AQ29" s="126">
        <f t="shared" si="113"/>
        <v>0</v>
      </c>
      <c r="AR29" s="64"/>
      <c r="AS29" s="64"/>
      <c r="AT29" s="126">
        <f t="shared" si="114"/>
        <v>0</v>
      </c>
      <c r="AU29" s="64"/>
      <c r="AV29" s="64"/>
      <c r="AW29" s="13"/>
    </row>
    <row r="30" spans="1:50" ht="27.75">
      <c r="A30" s="10">
        <v>19</v>
      </c>
      <c r="B30" s="216" t="s">
        <v>52</v>
      </c>
      <c r="C30" s="47" t="s">
        <v>53</v>
      </c>
      <c r="D30" s="124">
        <f t="shared" si="97"/>
        <v>0</v>
      </c>
      <c r="E30" s="13">
        <f>'[7]предыдущий протокол'!BG34</f>
        <v>0</v>
      </c>
      <c r="F30" s="13">
        <f>'[7]предыдущий протокол'!BH34</f>
        <v>0</v>
      </c>
      <c r="G30" s="131" t="e">
        <f t="shared" si="98"/>
        <v>#REF!</v>
      </c>
      <c r="H30" s="69" t="e">
        <f>#REF!-E30</f>
        <v>#REF!</v>
      </c>
      <c r="I30" s="69" t="e">
        <f>#REF!-F30</f>
        <v>#REF!</v>
      </c>
      <c r="J30" s="131">
        <f t="shared" si="99"/>
        <v>0</v>
      </c>
      <c r="K30" s="69">
        <v>0</v>
      </c>
      <c r="L30" s="69">
        <v>0</v>
      </c>
      <c r="M30" s="131">
        <f t="shared" si="100"/>
        <v>0</v>
      </c>
      <c r="N30" s="69">
        <f t="shared" si="101"/>
        <v>0</v>
      </c>
      <c r="O30" s="69">
        <f t="shared" si="102"/>
        <v>0</v>
      </c>
      <c r="P30" s="131">
        <f t="shared" si="103"/>
        <v>0</v>
      </c>
      <c r="Q30" s="69">
        <v>0</v>
      </c>
      <c r="R30" s="69">
        <v>0</v>
      </c>
      <c r="S30" s="131">
        <v>1486</v>
      </c>
      <c r="T30" s="69"/>
      <c r="U30" s="69"/>
      <c r="V30" s="125">
        <f t="shared" si="32"/>
        <v>0</v>
      </c>
      <c r="W30" s="14">
        <f t="shared" si="43"/>
        <v>0</v>
      </c>
      <c r="X30" s="14">
        <f t="shared" si="33"/>
        <v>0</v>
      </c>
      <c r="Y30" s="124">
        <f t="shared" si="104"/>
        <v>0</v>
      </c>
      <c r="Z30" s="13">
        <f t="shared" si="105"/>
        <v>0</v>
      </c>
      <c r="AA30" s="13">
        <f t="shared" si="106"/>
        <v>0</v>
      </c>
      <c r="AB30" s="124">
        <f t="shared" si="83"/>
        <v>0</v>
      </c>
      <c r="AC30" s="13">
        <f t="shared" si="107"/>
        <v>0</v>
      </c>
      <c r="AD30" s="13">
        <f t="shared" si="107"/>
        <v>0</v>
      </c>
      <c r="AE30" s="124">
        <f t="shared" si="85"/>
        <v>0</v>
      </c>
      <c r="AF30" s="13">
        <f t="shared" si="108"/>
        <v>0</v>
      </c>
      <c r="AG30" s="13">
        <f t="shared" si="108"/>
        <v>0</v>
      </c>
      <c r="AH30" s="124">
        <f t="shared" si="87"/>
        <v>0</v>
      </c>
      <c r="AI30" s="13">
        <f t="shared" si="109"/>
        <v>0</v>
      </c>
      <c r="AJ30" s="13">
        <f t="shared" si="110"/>
        <v>0</v>
      </c>
      <c r="AK30" s="124">
        <f t="shared" si="89"/>
        <v>0</v>
      </c>
      <c r="AL30" s="13">
        <f t="shared" si="111"/>
        <v>0</v>
      </c>
      <c r="AM30" s="13">
        <f t="shared" si="112"/>
        <v>0</v>
      </c>
      <c r="AN30" s="124">
        <f t="shared" si="45"/>
        <v>0</v>
      </c>
      <c r="AO30" s="13">
        <f t="shared" si="46"/>
        <v>0</v>
      </c>
      <c r="AP30" s="13">
        <f t="shared" si="47"/>
        <v>0</v>
      </c>
      <c r="AQ30" s="126">
        <f t="shared" si="113"/>
        <v>0</v>
      </c>
      <c r="AR30" s="64"/>
      <c r="AS30" s="64"/>
      <c r="AT30" s="126">
        <f t="shared" si="114"/>
        <v>0</v>
      </c>
      <c r="AU30" s="64"/>
      <c r="AV30" s="64"/>
      <c r="AW30" s="13"/>
    </row>
    <row r="31" spans="1:50" ht="27.75">
      <c r="A31" s="10">
        <v>20</v>
      </c>
      <c r="B31" s="216" t="s">
        <v>54</v>
      </c>
      <c r="C31" s="47" t="s">
        <v>55</v>
      </c>
      <c r="D31" s="124">
        <f t="shared" si="97"/>
        <v>0</v>
      </c>
      <c r="E31" s="13">
        <f>'[7]предыдущий протокол'!BG35</f>
        <v>0</v>
      </c>
      <c r="F31" s="13">
        <f>'[7]предыдущий протокол'!BH35</f>
        <v>0</v>
      </c>
      <c r="G31" s="131" t="e">
        <f t="shared" si="98"/>
        <v>#REF!</v>
      </c>
      <c r="H31" s="69" t="e">
        <f>#REF!-E31</f>
        <v>#REF!</v>
      </c>
      <c r="I31" s="69" t="e">
        <f>#REF!-F31</f>
        <v>#REF!</v>
      </c>
      <c r="J31" s="131">
        <f t="shared" si="99"/>
        <v>0</v>
      </c>
      <c r="K31" s="69">
        <v>0</v>
      </c>
      <c r="L31" s="69">
        <v>0</v>
      </c>
      <c r="M31" s="131">
        <f t="shared" si="100"/>
        <v>0</v>
      </c>
      <c r="N31" s="69">
        <f t="shared" si="101"/>
        <v>0</v>
      </c>
      <c r="O31" s="69">
        <f t="shared" si="102"/>
        <v>0</v>
      </c>
      <c r="P31" s="131">
        <f t="shared" si="103"/>
        <v>0</v>
      </c>
      <c r="Q31" s="69">
        <v>0</v>
      </c>
      <c r="R31" s="69">
        <v>0</v>
      </c>
      <c r="S31" s="131">
        <v>134</v>
      </c>
      <c r="T31" s="69"/>
      <c r="U31" s="69"/>
      <c r="V31" s="125">
        <f t="shared" si="32"/>
        <v>0</v>
      </c>
      <c r="W31" s="14">
        <f t="shared" si="43"/>
        <v>0</v>
      </c>
      <c r="X31" s="14">
        <f t="shared" si="33"/>
        <v>0</v>
      </c>
      <c r="Y31" s="124">
        <f t="shared" si="104"/>
        <v>0</v>
      </c>
      <c r="Z31" s="13">
        <f t="shared" si="105"/>
        <v>0</v>
      </c>
      <c r="AA31" s="13">
        <f t="shared" si="106"/>
        <v>0</v>
      </c>
      <c r="AB31" s="124">
        <f t="shared" si="83"/>
        <v>0</v>
      </c>
      <c r="AC31" s="13">
        <f t="shared" si="107"/>
        <v>0</v>
      </c>
      <c r="AD31" s="13">
        <f t="shared" si="107"/>
        <v>0</v>
      </c>
      <c r="AE31" s="124">
        <f t="shared" si="85"/>
        <v>0</v>
      </c>
      <c r="AF31" s="13">
        <f t="shared" si="108"/>
        <v>0</v>
      </c>
      <c r="AG31" s="13">
        <f t="shared" si="108"/>
        <v>0</v>
      </c>
      <c r="AH31" s="124">
        <f t="shared" si="87"/>
        <v>0</v>
      </c>
      <c r="AI31" s="13">
        <f t="shared" si="109"/>
        <v>0</v>
      </c>
      <c r="AJ31" s="13">
        <f t="shared" si="110"/>
        <v>0</v>
      </c>
      <c r="AK31" s="124">
        <f t="shared" si="89"/>
        <v>0</v>
      </c>
      <c r="AL31" s="13">
        <f t="shared" si="111"/>
        <v>0</v>
      </c>
      <c r="AM31" s="13">
        <f t="shared" si="112"/>
        <v>0</v>
      </c>
      <c r="AN31" s="124">
        <f t="shared" si="45"/>
        <v>0</v>
      </c>
      <c r="AO31" s="13">
        <f t="shared" si="46"/>
        <v>0</v>
      </c>
      <c r="AP31" s="13">
        <f t="shared" si="47"/>
        <v>0</v>
      </c>
      <c r="AQ31" s="126">
        <f t="shared" si="113"/>
        <v>0</v>
      </c>
      <c r="AR31" s="64"/>
      <c r="AS31" s="64"/>
      <c r="AT31" s="126">
        <f t="shared" si="114"/>
        <v>0</v>
      </c>
      <c r="AU31" s="64"/>
      <c r="AV31" s="64"/>
      <c r="AW31" s="13"/>
    </row>
    <row r="32" spans="1:50" ht="27.75">
      <c r="A32" s="10">
        <v>21</v>
      </c>
      <c r="B32" s="216" t="s">
        <v>232</v>
      </c>
      <c r="C32" s="47" t="s">
        <v>56</v>
      </c>
      <c r="D32" s="124">
        <f t="shared" si="97"/>
        <v>0</v>
      </c>
      <c r="E32" s="13">
        <f>'[7]предыдущий протокол'!BG36</f>
        <v>0</v>
      </c>
      <c r="F32" s="13">
        <f>'[7]предыдущий протокол'!BH36</f>
        <v>0</v>
      </c>
      <c r="G32" s="131" t="e">
        <f t="shared" si="98"/>
        <v>#REF!</v>
      </c>
      <c r="H32" s="69" t="e">
        <f>#REF!-E32</f>
        <v>#REF!</v>
      </c>
      <c r="I32" s="69" t="e">
        <f>#REF!-F32</f>
        <v>#REF!</v>
      </c>
      <c r="J32" s="131">
        <f t="shared" si="99"/>
        <v>0</v>
      </c>
      <c r="K32" s="69">
        <v>0</v>
      </c>
      <c r="L32" s="69">
        <v>0</v>
      </c>
      <c r="M32" s="131">
        <f t="shared" si="100"/>
        <v>0</v>
      </c>
      <c r="N32" s="69">
        <f t="shared" si="101"/>
        <v>0</v>
      </c>
      <c r="O32" s="69">
        <f t="shared" si="102"/>
        <v>0</v>
      </c>
      <c r="P32" s="131">
        <f t="shared" si="103"/>
        <v>0</v>
      </c>
      <c r="Q32" s="69">
        <v>0</v>
      </c>
      <c r="R32" s="69">
        <v>0</v>
      </c>
      <c r="S32" s="131">
        <v>1329</v>
      </c>
      <c r="T32" s="69"/>
      <c r="U32" s="69"/>
      <c r="V32" s="125">
        <f t="shared" si="32"/>
        <v>0</v>
      </c>
      <c r="W32" s="14">
        <f t="shared" si="43"/>
        <v>0</v>
      </c>
      <c r="X32" s="14">
        <f t="shared" si="33"/>
        <v>0</v>
      </c>
      <c r="Y32" s="124">
        <f t="shared" si="104"/>
        <v>0</v>
      </c>
      <c r="Z32" s="13">
        <f t="shared" si="105"/>
        <v>0</v>
      </c>
      <c r="AA32" s="13">
        <f t="shared" si="106"/>
        <v>0</v>
      </c>
      <c r="AB32" s="124">
        <f t="shared" si="83"/>
        <v>0</v>
      </c>
      <c r="AC32" s="13">
        <f t="shared" si="107"/>
        <v>0</v>
      </c>
      <c r="AD32" s="13">
        <f t="shared" si="107"/>
        <v>0</v>
      </c>
      <c r="AE32" s="124">
        <f t="shared" si="85"/>
        <v>0</v>
      </c>
      <c r="AF32" s="13">
        <f t="shared" si="108"/>
        <v>0</v>
      </c>
      <c r="AG32" s="13">
        <f t="shared" si="108"/>
        <v>0</v>
      </c>
      <c r="AH32" s="124">
        <f t="shared" si="87"/>
        <v>0</v>
      </c>
      <c r="AI32" s="13">
        <f t="shared" si="109"/>
        <v>0</v>
      </c>
      <c r="AJ32" s="13">
        <f t="shared" si="110"/>
        <v>0</v>
      </c>
      <c r="AK32" s="124">
        <f t="shared" si="89"/>
        <v>0</v>
      </c>
      <c r="AL32" s="13">
        <f t="shared" si="111"/>
        <v>0</v>
      </c>
      <c r="AM32" s="13">
        <f t="shared" si="112"/>
        <v>0</v>
      </c>
      <c r="AN32" s="124">
        <f t="shared" si="45"/>
        <v>0</v>
      </c>
      <c r="AO32" s="13">
        <f t="shared" si="46"/>
        <v>0</v>
      </c>
      <c r="AP32" s="13">
        <f t="shared" si="47"/>
        <v>0</v>
      </c>
      <c r="AQ32" s="126">
        <f t="shared" si="113"/>
        <v>0</v>
      </c>
      <c r="AR32" s="64"/>
      <c r="AS32" s="64"/>
      <c r="AT32" s="126">
        <f t="shared" si="114"/>
        <v>0</v>
      </c>
      <c r="AU32" s="64"/>
      <c r="AV32" s="64"/>
      <c r="AW32" s="127"/>
    </row>
    <row r="33" spans="1:49" ht="27.75">
      <c r="A33" s="10">
        <v>22</v>
      </c>
      <c r="B33" s="216" t="s">
        <v>57</v>
      </c>
      <c r="C33" s="47" t="s">
        <v>58</v>
      </c>
      <c r="D33" s="124">
        <f t="shared" si="97"/>
        <v>0</v>
      </c>
      <c r="E33" s="13">
        <f>'[7]предыдущий протокол'!BG37</f>
        <v>0</v>
      </c>
      <c r="F33" s="13">
        <f>'[7]предыдущий протокол'!BH37</f>
        <v>0</v>
      </c>
      <c r="G33" s="131" t="e">
        <f t="shared" si="98"/>
        <v>#REF!</v>
      </c>
      <c r="H33" s="69" t="e">
        <f>#REF!-E33</f>
        <v>#REF!</v>
      </c>
      <c r="I33" s="69" t="e">
        <f>#REF!-F33</f>
        <v>#REF!</v>
      </c>
      <c r="J33" s="131">
        <f t="shared" si="99"/>
        <v>0</v>
      </c>
      <c r="K33" s="69">
        <v>0</v>
      </c>
      <c r="L33" s="69">
        <v>0</v>
      </c>
      <c r="M33" s="131">
        <f t="shared" si="100"/>
        <v>0</v>
      </c>
      <c r="N33" s="69">
        <f t="shared" si="101"/>
        <v>0</v>
      </c>
      <c r="O33" s="69">
        <f t="shared" si="102"/>
        <v>0</v>
      </c>
      <c r="P33" s="131">
        <f t="shared" si="103"/>
        <v>0</v>
      </c>
      <c r="Q33" s="69">
        <v>0</v>
      </c>
      <c r="R33" s="69">
        <v>0</v>
      </c>
      <c r="S33" s="131">
        <v>1564</v>
      </c>
      <c r="T33" s="69"/>
      <c r="U33" s="69"/>
      <c r="V33" s="125">
        <f t="shared" si="32"/>
        <v>0</v>
      </c>
      <c r="W33" s="14">
        <f t="shared" si="43"/>
        <v>0</v>
      </c>
      <c r="X33" s="14">
        <f t="shared" si="33"/>
        <v>0</v>
      </c>
      <c r="Y33" s="124">
        <f t="shared" si="104"/>
        <v>0</v>
      </c>
      <c r="Z33" s="13">
        <f t="shared" si="105"/>
        <v>0</v>
      </c>
      <c r="AA33" s="13">
        <f t="shared" si="106"/>
        <v>0</v>
      </c>
      <c r="AB33" s="124">
        <f t="shared" si="83"/>
        <v>0</v>
      </c>
      <c r="AC33" s="13">
        <f t="shared" si="107"/>
        <v>0</v>
      </c>
      <c r="AD33" s="13">
        <f t="shared" si="107"/>
        <v>0</v>
      </c>
      <c r="AE33" s="124">
        <f t="shared" si="85"/>
        <v>0</v>
      </c>
      <c r="AF33" s="13">
        <f t="shared" si="108"/>
        <v>0</v>
      </c>
      <c r="AG33" s="13">
        <f t="shared" si="108"/>
        <v>0</v>
      </c>
      <c r="AH33" s="124">
        <f t="shared" si="87"/>
        <v>0</v>
      </c>
      <c r="AI33" s="13">
        <f t="shared" si="109"/>
        <v>0</v>
      </c>
      <c r="AJ33" s="13">
        <f t="shared" si="110"/>
        <v>0</v>
      </c>
      <c r="AK33" s="124">
        <f t="shared" si="89"/>
        <v>0</v>
      </c>
      <c r="AL33" s="13">
        <f t="shared" si="111"/>
        <v>0</v>
      </c>
      <c r="AM33" s="13">
        <f t="shared" si="112"/>
        <v>0</v>
      </c>
      <c r="AN33" s="124">
        <f t="shared" si="45"/>
        <v>0</v>
      </c>
      <c r="AO33" s="13">
        <f t="shared" si="46"/>
        <v>0</v>
      </c>
      <c r="AP33" s="13">
        <f t="shared" si="47"/>
        <v>0</v>
      </c>
      <c r="AQ33" s="126">
        <f t="shared" si="113"/>
        <v>0</v>
      </c>
      <c r="AR33" s="64"/>
      <c r="AS33" s="64"/>
      <c r="AT33" s="126">
        <f t="shared" si="114"/>
        <v>0</v>
      </c>
      <c r="AU33" s="64"/>
      <c r="AV33" s="64"/>
      <c r="AW33" s="13"/>
    </row>
    <row r="34" spans="1:49" ht="27.75">
      <c r="A34" s="10">
        <v>23</v>
      </c>
      <c r="B34" s="216" t="s">
        <v>59</v>
      </c>
      <c r="C34" s="47" t="s">
        <v>60</v>
      </c>
      <c r="D34" s="124">
        <f t="shared" si="97"/>
        <v>0</v>
      </c>
      <c r="E34" s="13">
        <f>'[7]предыдущий протокол'!BG38</f>
        <v>0</v>
      </c>
      <c r="F34" s="13">
        <f>'[7]предыдущий протокол'!BH38</f>
        <v>0</v>
      </c>
      <c r="G34" s="131" t="e">
        <f t="shared" si="98"/>
        <v>#REF!</v>
      </c>
      <c r="H34" s="69" t="e">
        <f>#REF!-E34</f>
        <v>#REF!</v>
      </c>
      <c r="I34" s="69" t="e">
        <f>#REF!-F34</f>
        <v>#REF!</v>
      </c>
      <c r="J34" s="131">
        <f t="shared" si="99"/>
        <v>0</v>
      </c>
      <c r="K34" s="69">
        <v>0</v>
      </c>
      <c r="L34" s="69">
        <v>0</v>
      </c>
      <c r="M34" s="131">
        <f t="shared" si="100"/>
        <v>0</v>
      </c>
      <c r="N34" s="69">
        <f t="shared" si="101"/>
        <v>0</v>
      </c>
      <c r="O34" s="69">
        <f t="shared" si="102"/>
        <v>0</v>
      </c>
      <c r="P34" s="131">
        <f t="shared" si="103"/>
        <v>0</v>
      </c>
      <c r="Q34" s="69">
        <v>0</v>
      </c>
      <c r="R34" s="69">
        <v>0</v>
      </c>
      <c r="S34" s="131">
        <v>77</v>
      </c>
      <c r="T34" s="69"/>
      <c r="U34" s="69"/>
      <c r="V34" s="125">
        <f t="shared" si="32"/>
        <v>0</v>
      </c>
      <c r="W34" s="14">
        <f t="shared" si="43"/>
        <v>0</v>
      </c>
      <c r="X34" s="14">
        <f t="shared" si="33"/>
        <v>0</v>
      </c>
      <c r="Y34" s="124">
        <f t="shared" si="104"/>
        <v>0</v>
      </c>
      <c r="Z34" s="13">
        <f t="shared" si="105"/>
        <v>0</v>
      </c>
      <c r="AA34" s="13">
        <f t="shared" si="106"/>
        <v>0</v>
      </c>
      <c r="AB34" s="124">
        <f t="shared" si="83"/>
        <v>0</v>
      </c>
      <c r="AC34" s="13">
        <f t="shared" si="107"/>
        <v>0</v>
      </c>
      <c r="AD34" s="13">
        <f t="shared" si="107"/>
        <v>0</v>
      </c>
      <c r="AE34" s="124">
        <f t="shared" si="85"/>
        <v>0</v>
      </c>
      <c r="AF34" s="13">
        <f t="shared" si="108"/>
        <v>0</v>
      </c>
      <c r="AG34" s="13">
        <f t="shared" si="108"/>
        <v>0</v>
      </c>
      <c r="AH34" s="124">
        <f t="shared" si="87"/>
        <v>0</v>
      </c>
      <c r="AI34" s="13">
        <f t="shared" si="109"/>
        <v>0</v>
      </c>
      <c r="AJ34" s="13">
        <f t="shared" si="110"/>
        <v>0</v>
      </c>
      <c r="AK34" s="124">
        <f t="shared" si="89"/>
        <v>0</v>
      </c>
      <c r="AL34" s="13">
        <f t="shared" si="111"/>
        <v>0</v>
      </c>
      <c r="AM34" s="13">
        <f t="shared" si="112"/>
        <v>0</v>
      </c>
      <c r="AN34" s="124">
        <f t="shared" si="45"/>
        <v>0</v>
      </c>
      <c r="AO34" s="13">
        <f t="shared" si="46"/>
        <v>0</v>
      </c>
      <c r="AP34" s="13">
        <f t="shared" si="47"/>
        <v>0</v>
      </c>
      <c r="AQ34" s="126">
        <f t="shared" si="113"/>
        <v>0</v>
      </c>
      <c r="AR34" s="64"/>
      <c r="AS34" s="64"/>
      <c r="AT34" s="126">
        <f t="shared" si="114"/>
        <v>0</v>
      </c>
      <c r="AU34" s="64"/>
      <c r="AV34" s="64"/>
      <c r="AW34" s="13"/>
    </row>
    <row r="35" spans="1:49" ht="27.75">
      <c r="A35" s="10">
        <v>24</v>
      </c>
      <c r="B35" s="216" t="s">
        <v>61</v>
      </c>
      <c r="C35" s="47" t="s">
        <v>62</v>
      </c>
      <c r="D35" s="124">
        <f t="shared" si="97"/>
        <v>0</v>
      </c>
      <c r="E35" s="13">
        <f>'[7]предыдущий протокол'!BG39</f>
        <v>0</v>
      </c>
      <c r="F35" s="13">
        <f>'[7]предыдущий протокол'!BH39</f>
        <v>0</v>
      </c>
      <c r="G35" s="131" t="e">
        <f t="shared" si="98"/>
        <v>#REF!</v>
      </c>
      <c r="H35" s="69" t="e">
        <f>#REF!-E35</f>
        <v>#REF!</v>
      </c>
      <c r="I35" s="69" t="e">
        <f>#REF!-F35</f>
        <v>#REF!</v>
      </c>
      <c r="J35" s="131">
        <f t="shared" si="99"/>
        <v>0</v>
      </c>
      <c r="K35" s="69">
        <v>0</v>
      </c>
      <c r="L35" s="69">
        <v>0</v>
      </c>
      <c r="M35" s="131">
        <f t="shared" si="100"/>
        <v>0</v>
      </c>
      <c r="N35" s="69">
        <f t="shared" si="101"/>
        <v>0</v>
      </c>
      <c r="O35" s="69">
        <f t="shared" si="102"/>
        <v>0</v>
      </c>
      <c r="P35" s="131">
        <f t="shared" si="103"/>
        <v>0</v>
      </c>
      <c r="Q35" s="69">
        <v>0</v>
      </c>
      <c r="R35" s="69">
        <v>0</v>
      </c>
      <c r="S35" s="131">
        <v>124</v>
      </c>
      <c r="T35" s="69"/>
      <c r="U35" s="69"/>
      <c r="V35" s="125">
        <f t="shared" si="32"/>
        <v>0</v>
      </c>
      <c r="W35" s="14">
        <f t="shared" si="43"/>
        <v>0</v>
      </c>
      <c r="X35" s="14">
        <f t="shared" si="33"/>
        <v>0</v>
      </c>
      <c r="Y35" s="124">
        <f t="shared" si="104"/>
        <v>0</v>
      </c>
      <c r="Z35" s="13">
        <f t="shared" si="105"/>
        <v>0</v>
      </c>
      <c r="AA35" s="13">
        <f t="shared" si="106"/>
        <v>0</v>
      </c>
      <c r="AB35" s="124">
        <f t="shared" si="83"/>
        <v>0</v>
      </c>
      <c r="AC35" s="13">
        <f t="shared" si="107"/>
        <v>0</v>
      </c>
      <c r="AD35" s="13">
        <f t="shared" si="107"/>
        <v>0</v>
      </c>
      <c r="AE35" s="124">
        <f t="shared" si="85"/>
        <v>0</v>
      </c>
      <c r="AF35" s="13">
        <f t="shared" si="108"/>
        <v>0</v>
      </c>
      <c r="AG35" s="13">
        <f t="shared" si="108"/>
        <v>0</v>
      </c>
      <c r="AH35" s="124">
        <f t="shared" si="87"/>
        <v>0</v>
      </c>
      <c r="AI35" s="13">
        <f t="shared" si="109"/>
        <v>0</v>
      </c>
      <c r="AJ35" s="13">
        <f t="shared" si="110"/>
        <v>0</v>
      </c>
      <c r="AK35" s="124">
        <f t="shared" si="89"/>
        <v>0</v>
      </c>
      <c r="AL35" s="13">
        <f t="shared" si="111"/>
        <v>0</v>
      </c>
      <c r="AM35" s="13">
        <f t="shared" si="112"/>
        <v>0</v>
      </c>
      <c r="AN35" s="124">
        <f t="shared" si="45"/>
        <v>0</v>
      </c>
      <c r="AO35" s="13">
        <f t="shared" si="46"/>
        <v>0</v>
      </c>
      <c r="AP35" s="13">
        <f t="shared" si="47"/>
        <v>0</v>
      </c>
      <c r="AQ35" s="126">
        <f t="shared" si="113"/>
        <v>0</v>
      </c>
      <c r="AR35" s="64"/>
      <c r="AS35" s="64"/>
      <c r="AT35" s="126">
        <f t="shared" si="114"/>
        <v>0</v>
      </c>
      <c r="AU35" s="64"/>
      <c r="AV35" s="64"/>
      <c r="AW35" s="13"/>
    </row>
    <row r="36" spans="1:49" ht="27.75">
      <c r="A36" s="10">
        <v>25</v>
      </c>
      <c r="B36" s="216" t="s">
        <v>63</v>
      </c>
      <c r="C36" s="47" t="s">
        <v>64</v>
      </c>
      <c r="D36" s="124">
        <f t="shared" si="97"/>
        <v>0</v>
      </c>
      <c r="E36" s="13">
        <f>'[7]предыдущий протокол'!BG40</f>
        <v>0</v>
      </c>
      <c r="F36" s="13">
        <f>'[7]предыдущий протокол'!BH40</f>
        <v>0</v>
      </c>
      <c r="G36" s="131" t="e">
        <f t="shared" si="98"/>
        <v>#REF!</v>
      </c>
      <c r="H36" s="69" t="e">
        <f>#REF!-E36</f>
        <v>#REF!</v>
      </c>
      <c r="I36" s="69" t="e">
        <f>#REF!-F36</f>
        <v>#REF!</v>
      </c>
      <c r="J36" s="131">
        <f t="shared" si="99"/>
        <v>0</v>
      </c>
      <c r="K36" s="69">
        <v>0</v>
      </c>
      <c r="L36" s="69">
        <v>0</v>
      </c>
      <c r="M36" s="131">
        <f t="shared" si="100"/>
        <v>0</v>
      </c>
      <c r="N36" s="69">
        <f t="shared" si="101"/>
        <v>0</v>
      </c>
      <c r="O36" s="69">
        <f t="shared" si="102"/>
        <v>0</v>
      </c>
      <c r="P36" s="131">
        <f t="shared" si="103"/>
        <v>0</v>
      </c>
      <c r="Q36" s="69">
        <v>0</v>
      </c>
      <c r="R36" s="69">
        <v>0</v>
      </c>
      <c r="S36" s="131">
        <v>758</v>
      </c>
      <c r="T36" s="69"/>
      <c r="U36" s="69"/>
      <c r="V36" s="125">
        <f t="shared" si="32"/>
        <v>0</v>
      </c>
      <c r="W36" s="14">
        <f t="shared" si="43"/>
        <v>0</v>
      </c>
      <c r="X36" s="14">
        <f t="shared" si="33"/>
        <v>0</v>
      </c>
      <c r="Y36" s="124">
        <f t="shared" si="104"/>
        <v>0</v>
      </c>
      <c r="Z36" s="13">
        <f t="shared" si="105"/>
        <v>0</v>
      </c>
      <c r="AA36" s="13">
        <f t="shared" si="106"/>
        <v>0</v>
      </c>
      <c r="AB36" s="124">
        <f t="shared" si="83"/>
        <v>0</v>
      </c>
      <c r="AC36" s="13">
        <f t="shared" si="107"/>
        <v>0</v>
      </c>
      <c r="AD36" s="13">
        <f t="shared" si="107"/>
        <v>0</v>
      </c>
      <c r="AE36" s="124">
        <f t="shared" si="85"/>
        <v>0</v>
      </c>
      <c r="AF36" s="13">
        <f t="shared" si="108"/>
        <v>0</v>
      </c>
      <c r="AG36" s="13">
        <f t="shared" si="108"/>
        <v>0</v>
      </c>
      <c r="AH36" s="124">
        <f t="shared" si="87"/>
        <v>0</v>
      </c>
      <c r="AI36" s="13">
        <f t="shared" si="109"/>
        <v>0</v>
      </c>
      <c r="AJ36" s="13">
        <f t="shared" si="110"/>
        <v>0</v>
      </c>
      <c r="AK36" s="124">
        <f t="shared" si="89"/>
        <v>0</v>
      </c>
      <c r="AL36" s="13">
        <f t="shared" si="111"/>
        <v>0</v>
      </c>
      <c r="AM36" s="13">
        <f t="shared" si="112"/>
        <v>0</v>
      </c>
      <c r="AN36" s="124">
        <f t="shared" si="45"/>
        <v>0</v>
      </c>
      <c r="AO36" s="13">
        <f t="shared" si="46"/>
        <v>0</v>
      </c>
      <c r="AP36" s="13">
        <f t="shared" si="47"/>
        <v>0</v>
      </c>
      <c r="AQ36" s="126">
        <f t="shared" si="113"/>
        <v>0</v>
      </c>
      <c r="AR36" s="64"/>
      <c r="AS36" s="64"/>
      <c r="AT36" s="126">
        <f t="shared" si="114"/>
        <v>0</v>
      </c>
      <c r="AU36" s="64"/>
      <c r="AV36" s="64"/>
      <c r="AW36" s="13"/>
    </row>
    <row r="37" spans="1:49" ht="27.75">
      <c r="A37" s="10">
        <v>26</v>
      </c>
      <c r="B37" s="216" t="s">
        <v>228</v>
      </c>
      <c r="C37" s="47" t="s">
        <v>65</v>
      </c>
      <c r="D37" s="124">
        <f t="shared" si="97"/>
        <v>0</v>
      </c>
      <c r="E37" s="13">
        <f>'[7]предыдущий протокол'!BG41</f>
        <v>0</v>
      </c>
      <c r="F37" s="13">
        <f>'[7]предыдущий протокол'!BH41</f>
        <v>0</v>
      </c>
      <c r="G37" s="131" t="e">
        <f t="shared" si="98"/>
        <v>#REF!</v>
      </c>
      <c r="H37" s="69" t="e">
        <f>#REF!-E37</f>
        <v>#REF!</v>
      </c>
      <c r="I37" s="69" t="e">
        <f>#REF!-F37</f>
        <v>#REF!</v>
      </c>
      <c r="J37" s="131">
        <f t="shared" si="99"/>
        <v>0</v>
      </c>
      <c r="K37" s="69">
        <v>0</v>
      </c>
      <c r="L37" s="69">
        <v>0</v>
      </c>
      <c r="M37" s="131">
        <f t="shared" si="100"/>
        <v>0</v>
      </c>
      <c r="N37" s="69">
        <f t="shared" si="101"/>
        <v>0</v>
      </c>
      <c r="O37" s="69">
        <f t="shared" si="102"/>
        <v>0</v>
      </c>
      <c r="P37" s="131">
        <f t="shared" si="103"/>
        <v>0</v>
      </c>
      <c r="Q37" s="69">
        <v>0</v>
      </c>
      <c r="R37" s="69">
        <v>0</v>
      </c>
      <c r="S37" s="131">
        <v>383</v>
      </c>
      <c r="T37" s="69"/>
      <c r="U37" s="69"/>
      <c r="V37" s="125">
        <f t="shared" si="32"/>
        <v>0</v>
      </c>
      <c r="W37" s="14">
        <f t="shared" si="43"/>
        <v>0</v>
      </c>
      <c r="X37" s="14">
        <f t="shared" si="33"/>
        <v>0</v>
      </c>
      <c r="Y37" s="124">
        <f t="shared" si="104"/>
        <v>0</v>
      </c>
      <c r="Z37" s="13">
        <f t="shared" si="105"/>
        <v>0</v>
      </c>
      <c r="AA37" s="13">
        <f t="shared" si="106"/>
        <v>0</v>
      </c>
      <c r="AB37" s="124">
        <f t="shared" si="83"/>
        <v>0</v>
      </c>
      <c r="AC37" s="13">
        <f t="shared" si="107"/>
        <v>0</v>
      </c>
      <c r="AD37" s="13">
        <f t="shared" si="107"/>
        <v>0</v>
      </c>
      <c r="AE37" s="124">
        <f t="shared" si="85"/>
        <v>0</v>
      </c>
      <c r="AF37" s="13">
        <f t="shared" si="108"/>
        <v>0</v>
      </c>
      <c r="AG37" s="13">
        <f t="shared" si="108"/>
        <v>0</v>
      </c>
      <c r="AH37" s="124">
        <f t="shared" si="87"/>
        <v>0</v>
      </c>
      <c r="AI37" s="13">
        <f t="shared" si="109"/>
        <v>0</v>
      </c>
      <c r="AJ37" s="13">
        <f t="shared" si="110"/>
        <v>0</v>
      </c>
      <c r="AK37" s="124">
        <f t="shared" si="89"/>
        <v>0</v>
      </c>
      <c r="AL37" s="13">
        <f t="shared" si="111"/>
        <v>0</v>
      </c>
      <c r="AM37" s="13">
        <f t="shared" si="112"/>
        <v>0</v>
      </c>
      <c r="AN37" s="124">
        <f t="shared" si="45"/>
        <v>0</v>
      </c>
      <c r="AO37" s="13">
        <f t="shared" si="46"/>
        <v>0</v>
      </c>
      <c r="AP37" s="13">
        <f t="shared" si="47"/>
        <v>0</v>
      </c>
      <c r="AQ37" s="126">
        <f t="shared" si="113"/>
        <v>0</v>
      </c>
      <c r="AR37" s="64"/>
      <c r="AS37" s="64"/>
      <c r="AT37" s="126">
        <f t="shared" si="114"/>
        <v>0</v>
      </c>
      <c r="AU37" s="64"/>
      <c r="AV37" s="64"/>
      <c r="AW37" s="13"/>
    </row>
    <row r="38" spans="1:49" ht="27.75">
      <c r="A38" s="10">
        <v>27</v>
      </c>
      <c r="B38" s="216" t="s">
        <v>66</v>
      </c>
      <c r="C38" s="47" t="s">
        <v>67</v>
      </c>
      <c r="D38" s="124">
        <f t="shared" si="97"/>
        <v>0</v>
      </c>
      <c r="E38" s="13">
        <f>'[7]предыдущий протокол'!BG42</f>
        <v>0</v>
      </c>
      <c r="F38" s="13">
        <f>'[7]предыдущий протокол'!BH42</f>
        <v>0</v>
      </c>
      <c r="G38" s="131" t="e">
        <f t="shared" si="98"/>
        <v>#REF!</v>
      </c>
      <c r="H38" s="69" t="e">
        <f>#REF!-E38</f>
        <v>#REF!</v>
      </c>
      <c r="I38" s="69" t="e">
        <f>#REF!-F38</f>
        <v>#REF!</v>
      </c>
      <c r="J38" s="131">
        <f t="shared" si="99"/>
        <v>0</v>
      </c>
      <c r="K38" s="69">
        <v>0</v>
      </c>
      <c r="L38" s="69">
        <v>0</v>
      </c>
      <c r="M38" s="131">
        <f t="shared" si="100"/>
        <v>0</v>
      </c>
      <c r="N38" s="69">
        <f t="shared" si="101"/>
        <v>0</v>
      </c>
      <c r="O38" s="69">
        <f t="shared" si="102"/>
        <v>0</v>
      </c>
      <c r="P38" s="131">
        <f t="shared" si="103"/>
        <v>0</v>
      </c>
      <c r="Q38" s="69">
        <v>0</v>
      </c>
      <c r="R38" s="69">
        <v>0</v>
      </c>
      <c r="S38" s="131">
        <v>1023</v>
      </c>
      <c r="T38" s="69"/>
      <c r="U38" s="69"/>
      <c r="V38" s="125">
        <f t="shared" si="32"/>
        <v>0</v>
      </c>
      <c r="W38" s="14">
        <f t="shared" si="43"/>
        <v>0</v>
      </c>
      <c r="X38" s="14">
        <f t="shared" si="33"/>
        <v>0</v>
      </c>
      <c r="Y38" s="124">
        <f t="shared" si="104"/>
        <v>0</v>
      </c>
      <c r="Z38" s="13">
        <f t="shared" si="105"/>
        <v>0</v>
      </c>
      <c r="AA38" s="13">
        <f t="shared" si="106"/>
        <v>0</v>
      </c>
      <c r="AB38" s="124">
        <f t="shared" si="83"/>
        <v>0</v>
      </c>
      <c r="AC38" s="13">
        <f t="shared" si="107"/>
        <v>0</v>
      </c>
      <c r="AD38" s="13">
        <f t="shared" si="107"/>
        <v>0</v>
      </c>
      <c r="AE38" s="124">
        <f t="shared" si="85"/>
        <v>0</v>
      </c>
      <c r="AF38" s="13">
        <f t="shared" si="108"/>
        <v>0</v>
      </c>
      <c r="AG38" s="13">
        <f t="shared" si="108"/>
        <v>0</v>
      </c>
      <c r="AH38" s="124">
        <f t="shared" si="87"/>
        <v>0</v>
      </c>
      <c r="AI38" s="13">
        <f t="shared" si="109"/>
        <v>0</v>
      </c>
      <c r="AJ38" s="13">
        <f t="shared" si="110"/>
        <v>0</v>
      </c>
      <c r="AK38" s="124">
        <f t="shared" si="89"/>
        <v>0</v>
      </c>
      <c r="AL38" s="13">
        <f t="shared" si="111"/>
        <v>0</v>
      </c>
      <c r="AM38" s="13">
        <f t="shared" si="112"/>
        <v>0</v>
      </c>
      <c r="AN38" s="124">
        <f t="shared" si="45"/>
        <v>0</v>
      </c>
      <c r="AO38" s="13">
        <f t="shared" si="46"/>
        <v>0</v>
      </c>
      <c r="AP38" s="13">
        <f t="shared" si="47"/>
        <v>0</v>
      </c>
      <c r="AQ38" s="126">
        <f t="shared" si="113"/>
        <v>0</v>
      </c>
      <c r="AR38" s="64"/>
      <c r="AS38" s="64"/>
      <c r="AT38" s="126">
        <f t="shared" si="114"/>
        <v>0</v>
      </c>
      <c r="AU38" s="64"/>
      <c r="AV38" s="64"/>
      <c r="AW38" s="13"/>
    </row>
    <row r="39" spans="1:49" ht="27.75">
      <c r="A39" s="10">
        <v>28</v>
      </c>
      <c r="B39" s="216" t="s">
        <v>233</v>
      </c>
      <c r="C39" s="47" t="s">
        <v>68</v>
      </c>
      <c r="D39" s="124">
        <f t="shared" si="97"/>
        <v>0</v>
      </c>
      <c r="E39" s="13">
        <f>'[7]предыдущий протокол'!BG43</f>
        <v>0</v>
      </c>
      <c r="F39" s="13">
        <f>'[7]предыдущий протокол'!BH43</f>
        <v>0</v>
      </c>
      <c r="G39" s="131" t="e">
        <f t="shared" si="98"/>
        <v>#REF!</v>
      </c>
      <c r="H39" s="69" t="e">
        <f>#REF!-E39</f>
        <v>#REF!</v>
      </c>
      <c r="I39" s="69" t="e">
        <f>#REF!-F39</f>
        <v>#REF!</v>
      </c>
      <c r="J39" s="131">
        <f t="shared" si="99"/>
        <v>0</v>
      </c>
      <c r="K39" s="69">
        <v>0</v>
      </c>
      <c r="L39" s="69">
        <v>0</v>
      </c>
      <c r="M39" s="131">
        <f t="shared" si="100"/>
        <v>0</v>
      </c>
      <c r="N39" s="69">
        <f t="shared" si="101"/>
        <v>0</v>
      </c>
      <c r="O39" s="69">
        <f t="shared" si="102"/>
        <v>0</v>
      </c>
      <c r="P39" s="131">
        <f t="shared" si="103"/>
        <v>0</v>
      </c>
      <c r="Q39" s="69">
        <v>0</v>
      </c>
      <c r="R39" s="69">
        <v>0</v>
      </c>
      <c r="S39" s="131">
        <v>2567</v>
      </c>
      <c r="T39" s="69"/>
      <c r="U39" s="69"/>
      <c r="V39" s="125">
        <f t="shared" si="32"/>
        <v>0</v>
      </c>
      <c r="W39" s="14">
        <f t="shared" si="43"/>
        <v>0</v>
      </c>
      <c r="X39" s="14">
        <f t="shared" si="33"/>
        <v>0</v>
      </c>
      <c r="Y39" s="124">
        <f t="shared" si="104"/>
        <v>0</v>
      </c>
      <c r="Z39" s="13">
        <f t="shared" si="105"/>
        <v>0</v>
      </c>
      <c r="AA39" s="13">
        <f t="shared" si="106"/>
        <v>0</v>
      </c>
      <c r="AB39" s="124">
        <f t="shared" si="83"/>
        <v>0</v>
      </c>
      <c r="AC39" s="13">
        <f t="shared" si="107"/>
        <v>0</v>
      </c>
      <c r="AD39" s="13">
        <f t="shared" si="107"/>
        <v>0</v>
      </c>
      <c r="AE39" s="124">
        <f t="shared" si="85"/>
        <v>0</v>
      </c>
      <c r="AF39" s="13">
        <f t="shared" si="108"/>
        <v>0</v>
      </c>
      <c r="AG39" s="13">
        <f t="shared" si="108"/>
        <v>0</v>
      </c>
      <c r="AH39" s="124">
        <f t="shared" si="87"/>
        <v>0</v>
      </c>
      <c r="AI39" s="13">
        <f t="shared" si="109"/>
        <v>0</v>
      </c>
      <c r="AJ39" s="13">
        <f t="shared" si="110"/>
        <v>0</v>
      </c>
      <c r="AK39" s="124">
        <f t="shared" si="89"/>
        <v>0</v>
      </c>
      <c r="AL39" s="13">
        <f t="shared" si="111"/>
        <v>0</v>
      </c>
      <c r="AM39" s="13">
        <f t="shared" si="112"/>
        <v>0</v>
      </c>
      <c r="AN39" s="124">
        <f t="shared" si="45"/>
        <v>0</v>
      </c>
      <c r="AO39" s="13">
        <f t="shared" si="46"/>
        <v>0</v>
      </c>
      <c r="AP39" s="13">
        <f t="shared" si="47"/>
        <v>0</v>
      </c>
      <c r="AQ39" s="126">
        <f t="shared" si="113"/>
        <v>0</v>
      </c>
      <c r="AR39" s="64"/>
      <c r="AS39" s="64"/>
      <c r="AT39" s="126">
        <f t="shared" si="114"/>
        <v>0</v>
      </c>
      <c r="AU39" s="64"/>
      <c r="AV39" s="64"/>
      <c r="AW39" s="13"/>
    </row>
    <row r="40" spans="1:49" ht="27.75">
      <c r="A40" s="10">
        <v>29</v>
      </c>
      <c r="B40" s="216" t="s">
        <v>69</v>
      </c>
      <c r="C40" s="47" t="s">
        <v>70</v>
      </c>
      <c r="D40" s="124">
        <f t="shared" si="97"/>
        <v>0</v>
      </c>
      <c r="E40" s="13">
        <f>'[7]предыдущий протокол'!BG44</f>
        <v>0</v>
      </c>
      <c r="F40" s="13">
        <f>'[7]предыдущий протокол'!BH44</f>
        <v>0</v>
      </c>
      <c r="G40" s="131" t="e">
        <f t="shared" si="98"/>
        <v>#REF!</v>
      </c>
      <c r="H40" s="69" t="e">
        <f>#REF!-E40</f>
        <v>#REF!</v>
      </c>
      <c r="I40" s="69" t="e">
        <f>#REF!-F40</f>
        <v>#REF!</v>
      </c>
      <c r="J40" s="131">
        <f t="shared" si="99"/>
        <v>0</v>
      </c>
      <c r="K40" s="69">
        <v>0</v>
      </c>
      <c r="L40" s="69">
        <v>0</v>
      </c>
      <c r="M40" s="131">
        <f t="shared" si="100"/>
        <v>0</v>
      </c>
      <c r="N40" s="69">
        <f t="shared" si="101"/>
        <v>0</v>
      </c>
      <c r="O40" s="69">
        <f t="shared" si="102"/>
        <v>0</v>
      </c>
      <c r="P40" s="131">
        <f t="shared" si="103"/>
        <v>0</v>
      </c>
      <c r="Q40" s="69">
        <v>0</v>
      </c>
      <c r="R40" s="69">
        <v>0</v>
      </c>
      <c r="S40" s="131">
        <v>253</v>
      </c>
      <c r="T40" s="69"/>
      <c r="U40" s="69"/>
      <c r="V40" s="125">
        <f t="shared" si="32"/>
        <v>0</v>
      </c>
      <c r="W40" s="14">
        <f t="shared" si="43"/>
        <v>0</v>
      </c>
      <c r="X40" s="14">
        <f t="shared" si="33"/>
        <v>0</v>
      </c>
      <c r="Y40" s="124">
        <f t="shared" si="104"/>
        <v>0</v>
      </c>
      <c r="Z40" s="13">
        <f t="shared" si="105"/>
        <v>0</v>
      </c>
      <c r="AA40" s="13">
        <f t="shared" si="106"/>
        <v>0</v>
      </c>
      <c r="AB40" s="124">
        <f t="shared" si="83"/>
        <v>0</v>
      </c>
      <c r="AC40" s="13">
        <f t="shared" si="107"/>
        <v>0</v>
      </c>
      <c r="AD40" s="13">
        <f t="shared" si="107"/>
        <v>0</v>
      </c>
      <c r="AE40" s="124">
        <f t="shared" si="85"/>
        <v>0</v>
      </c>
      <c r="AF40" s="13">
        <f t="shared" si="108"/>
        <v>0</v>
      </c>
      <c r="AG40" s="13">
        <f t="shared" si="108"/>
        <v>0</v>
      </c>
      <c r="AH40" s="124">
        <f t="shared" si="87"/>
        <v>0</v>
      </c>
      <c r="AI40" s="13">
        <f t="shared" si="109"/>
        <v>0</v>
      </c>
      <c r="AJ40" s="13">
        <f t="shared" si="110"/>
        <v>0</v>
      </c>
      <c r="AK40" s="124">
        <f t="shared" si="89"/>
        <v>0</v>
      </c>
      <c r="AL40" s="13">
        <f t="shared" si="111"/>
        <v>0</v>
      </c>
      <c r="AM40" s="13">
        <f t="shared" si="112"/>
        <v>0</v>
      </c>
      <c r="AN40" s="124">
        <f t="shared" si="45"/>
        <v>0</v>
      </c>
      <c r="AO40" s="13">
        <f t="shared" si="46"/>
        <v>0</v>
      </c>
      <c r="AP40" s="13">
        <f t="shared" si="47"/>
        <v>0</v>
      </c>
      <c r="AQ40" s="126">
        <f t="shared" si="113"/>
        <v>0</v>
      </c>
      <c r="AR40" s="64"/>
      <c r="AS40" s="64"/>
      <c r="AT40" s="126">
        <f t="shared" si="114"/>
        <v>0</v>
      </c>
      <c r="AU40" s="64"/>
      <c r="AV40" s="64"/>
      <c r="AW40" s="13"/>
    </row>
    <row r="41" spans="1:49" ht="27.75">
      <c r="A41" s="10">
        <v>30</v>
      </c>
      <c r="B41" s="216" t="s">
        <v>71</v>
      </c>
      <c r="C41" s="47" t="s">
        <v>72</v>
      </c>
      <c r="D41" s="124">
        <f t="shared" si="97"/>
        <v>0</v>
      </c>
      <c r="E41" s="13">
        <f>'[7]предыдущий протокол'!BG45</f>
        <v>0</v>
      </c>
      <c r="F41" s="13">
        <f>'[7]предыдущий протокол'!BH45</f>
        <v>0</v>
      </c>
      <c r="G41" s="131" t="e">
        <f t="shared" si="98"/>
        <v>#REF!</v>
      </c>
      <c r="H41" s="69" t="e">
        <f>#REF!-E41</f>
        <v>#REF!</v>
      </c>
      <c r="I41" s="69" t="e">
        <f>#REF!-F41</f>
        <v>#REF!</v>
      </c>
      <c r="J41" s="131">
        <f t="shared" si="99"/>
        <v>0</v>
      </c>
      <c r="K41" s="69">
        <v>0</v>
      </c>
      <c r="L41" s="69">
        <v>0</v>
      </c>
      <c r="M41" s="131">
        <f t="shared" si="100"/>
        <v>0</v>
      </c>
      <c r="N41" s="69">
        <f t="shared" si="101"/>
        <v>0</v>
      </c>
      <c r="O41" s="69">
        <f t="shared" si="102"/>
        <v>0</v>
      </c>
      <c r="P41" s="131">
        <f t="shared" si="103"/>
        <v>0</v>
      </c>
      <c r="Q41" s="69">
        <v>0</v>
      </c>
      <c r="R41" s="69">
        <v>0</v>
      </c>
      <c r="S41" s="131">
        <v>183</v>
      </c>
      <c r="T41" s="69"/>
      <c r="U41" s="69"/>
      <c r="V41" s="125">
        <f t="shared" ref="V41:V69" si="115">IFERROR(ROUND(P41/M41*100,2),0)</f>
        <v>0</v>
      </c>
      <c r="W41" s="14">
        <f t="shared" ref="W41:W69" si="116">IFERROR(ROUND(Q41/N41*100,2),0)</f>
        <v>0</v>
      </c>
      <c r="X41" s="14">
        <f t="shared" ref="X41:X69" si="117">IFERROR(ROUND(R41/O41*100,2),0)</f>
        <v>0</v>
      </c>
      <c r="Y41" s="124">
        <f t="shared" si="104"/>
        <v>0</v>
      </c>
      <c r="Z41" s="13">
        <f t="shared" si="105"/>
        <v>0</v>
      </c>
      <c r="AA41" s="13">
        <f t="shared" si="106"/>
        <v>0</v>
      </c>
      <c r="AB41" s="124">
        <f t="shared" si="83"/>
        <v>0</v>
      </c>
      <c r="AC41" s="13">
        <f t="shared" si="107"/>
        <v>0</v>
      </c>
      <c r="AD41" s="13">
        <f t="shared" si="107"/>
        <v>0</v>
      </c>
      <c r="AE41" s="124">
        <f t="shared" si="85"/>
        <v>0</v>
      </c>
      <c r="AF41" s="13">
        <f t="shared" si="108"/>
        <v>0</v>
      </c>
      <c r="AG41" s="13">
        <f t="shared" si="108"/>
        <v>0</v>
      </c>
      <c r="AH41" s="124">
        <f t="shared" si="87"/>
        <v>0</v>
      </c>
      <c r="AI41" s="13">
        <f t="shared" si="109"/>
        <v>0</v>
      </c>
      <c r="AJ41" s="13">
        <f t="shared" si="110"/>
        <v>0</v>
      </c>
      <c r="AK41" s="124">
        <f t="shared" si="89"/>
        <v>0</v>
      </c>
      <c r="AL41" s="13">
        <f t="shared" si="111"/>
        <v>0</v>
      </c>
      <c r="AM41" s="13">
        <f t="shared" si="112"/>
        <v>0</v>
      </c>
      <c r="AN41" s="124">
        <f t="shared" si="45"/>
        <v>0</v>
      </c>
      <c r="AO41" s="13">
        <f t="shared" si="46"/>
        <v>0</v>
      </c>
      <c r="AP41" s="13">
        <f t="shared" si="47"/>
        <v>0</v>
      </c>
      <c r="AQ41" s="126">
        <f t="shared" si="113"/>
        <v>0</v>
      </c>
      <c r="AR41" s="64"/>
      <c r="AS41" s="64"/>
      <c r="AT41" s="126">
        <f t="shared" si="114"/>
        <v>0</v>
      </c>
      <c r="AU41" s="64"/>
      <c r="AV41" s="64"/>
      <c r="AW41" s="13"/>
    </row>
    <row r="42" spans="1:49" ht="27.75">
      <c r="A42" s="10">
        <v>31</v>
      </c>
      <c r="B42" s="216" t="s">
        <v>73</v>
      </c>
      <c r="C42" s="47" t="s">
        <v>74</v>
      </c>
      <c r="D42" s="124">
        <f t="shared" si="97"/>
        <v>0</v>
      </c>
      <c r="E42" s="13">
        <f>'[7]предыдущий протокол'!BG46</f>
        <v>0</v>
      </c>
      <c r="F42" s="13">
        <f>'[7]предыдущий протокол'!BH46</f>
        <v>0</v>
      </c>
      <c r="G42" s="131" t="e">
        <f t="shared" si="98"/>
        <v>#REF!</v>
      </c>
      <c r="H42" s="69" t="e">
        <f>#REF!-E42</f>
        <v>#REF!</v>
      </c>
      <c r="I42" s="69" t="e">
        <f>#REF!-F42</f>
        <v>#REF!</v>
      </c>
      <c r="J42" s="131">
        <f t="shared" si="99"/>
        <v>0</v>
      </c>
      <c r="K42" s="69">
        <v>0</v>
      </c>
      <c r="L42" s="69">
        <v>0</v>
      </c>
      <c r="M42" s="131">
        <f t="shared" si="100"/>
        <v>0</v>
      </c>
      <c r="N42" s="69">
        <f t="shared" si="101"/>
        <v>0</v>
      </c>
      <c r="O42" s="69">
        <f t="shared" si="102"/>
        <v>0</v>
      </c>
      <c r="P42" s="131">
        <f t="shared" si="103"/>
        <v>0</v>
      </c>
      <c r="Q42" s="69">
        <v>0</v>
      </c>
      <c r="R42" s="69">
        <v>0</v>
      </c>
      <c r="S42" s="131">
        <v>3054</v>
      </c>
      <c r="T42" s="69"/>
      <c r="U42" s="69"/>
      <c r="V42" s="125">
        <f t="shared" si="115"/>
        <v>0</v>
      </c>
      <c r="W42" s="14">
        <f t="shared" si="116"/>
        <v>0</v>
      </c>
      <c r="X42" s="14">
        <f t="shared" si="117"/>
        <v>0</v>
      </c>
      <c r="Y42" s="124">
        <f t="shared" si="104"/>
        <v>0</v>
      </c>
      <c r="Z42" s="13">
        <f t="shared" si="105"/>
        <v>0</v>
      </c>
      <c r="AA42" s="13">
        <f t="shared" si="106"/>
        <v>0</v>
      </c>
      <c r="AB42" s="124">
        <f t="shared" si="83"/>
        <v>0</v>
      </c>
      <c r="AC42" s="13">
        <f t="shared" si="107"/>
        <v>0</v>
      </c>
      <c r="AD42" s="13">
        <f t="shared" si="107"/>
        <v>0</v>
      </c>
      <c r="AE42" s="124">
        <f t="shared" si="85"/>
        <v>0</v>
      </c>
      <c r="AF42" s="13">
        <f t="shared" si="108"/>
        <v>0</v>
      </c>
      <c r="AG42" s="13">
        <f t="shared" si="108"/>
        <v>0</v>
      </c>
      <c r="AH42" s="124">
        <f t="shared" si="87"/>
        <v>0</v>
      </c>
      <c r="AI42" s="13">
        <f t="shared" si="109"/>
        <v>0</v>
      </c>
      <c r="AJ42" s="13">
        <f t="shared" si="110"/>
        <v>0</v>
      </c>
      <c r="AK42" s="124">
        <f t="shared" si="89"/>
        <v>0</v>
      </c>
      <c r="AL42" s="13">
        <f t="shared" si="111"/>
        <v>0</v>
      </c>
      <c r="AM42" s="13">
        <f t="shared" si="112"/>
        <v>0</v>
      </c>
      <c r="AN42" s="124">
        <f t="shared" si="45"/>
        <v>0</v>
      </c>
      <c r="AO42" s="13">
        <f t="shared" si="46"/>
        <v>0</v>
      </c>
      <c r="AP42" s="13">
        <f t="shared" si="47"/>
        <v>0</v>
      </c>
      <c r="AQ42" s="126">
        <f t="shared" si="113"/>
        <v>0</v>
      </c>
      <c r="AR42" s="64"/>
      <c r="AS42" s="64"/>
      <c r="AT42" s="126">
        <f t="shared" si="114"/>
        <v>0</v>
      </c>
      <c r="AU42" s="64"/>
      <c r="AV42" s="64"/>
      <c r="AW42" s="13"/>
    </row>
    <row r="43" spans="1:49" ht="27.75">
      <c r="A43" s="10">
        <v>32</v>
      </c>
      <c r="B43" s="216" t="s">
        <v>75</v>
      </c>
      <c r="C43" s="47" t="s">
        <v>76</v>
      </c>
      <c r="D43" s="124">
        <f t="shared" si="97"/>
        <v>0</v>
      </c>
      <c r="E43" s="13">
        <f>'[7]предыдущий протокол'!BG47</f>
        <v>0</v>
      </c>
      <c r="F43" s="13">
        <f>'[7]предыдущий протокол'!BH47</f>
        <v>0</v>
      </c>
      <c r="G43" s="131" t="e">
        <f t="shared" si="98"/>
        <v>#REF!</v>
      </c>
      <c r="H43" s="69" t="e">
        <f>#REF!-E43</f>
        <v>#REF!</v>
      </c>
      <c r="I43" s="69" t="e">
        <f>#REF!-F43</f>
        <v>#REF!</v>
      </c>
      <c r="J43" s="131">
        <f t="shared" si="99"/>
        <v>0</v>
      </c>
      <c r="K43" s="69">
        <v>0</v>
      </c>
      <c r="L43" s="69">
        <v>0</v>
      </c>
      <c r="M43" s="131">
        <f t="shared" si="100"/>
        <v>0</v>
      </c>
      <c r="N43" s="69">
        <f t="shared" si="101"/>
        <v>0</v>
      </c>
      <c r="O43" s="69">
        <f t="shared" si="102"/>
        <v>0</v>
      </c>
      <c r="P43" s="131">
        <f t="shared" si="103"/>
        <v>0</v>
      </c>
      <c r="Q43" s="69">
        <v>0</v>
      </c>
      <c r="R43" s="69">
        <v>0</v>
      </c>
      <c r="S43" s="131">
        <v>501</v>
      </c>
      <c r="T43" s="69"/>
      <c r="U43" s="69"/>
      <c r="V43" s="125">
        <f t="shared" si="115"/>
        <v>0</v>
      </c>
      <c r="W43" s="14">
        <f t="shared" si="116"/>
        <v>0</v>
      </c>
      <c r="X43" s="14">
        <f t="shared" si="117"/>
        <v>0</v>
      </c>
      <c r="Y43" s="124">
        <f t="shared" si="104"/>
        <v>0</v>
      </c>
      <c r="Z43" s="13">
        <f t="shared" si="105"/>
        <v>0</v>
      </c>
      <c r="AA43" s="13">
        <f t="shared" si="106"/>
        <v>0</v>
      </c>
      <c r="AB43" s="124">
        <f t="shared" si="83"/>
        <v>0</v>
      </c>
      <c r="AC43" s="13">
        <f t="shared" si="107"/>
        <v>0</v>
      </c>
      <c r="AD43" s="13">
        <f t="shared" si="107"/>
        <v>0</v>
      </c>
      <c r="AE43" s="124">
        <f t="shared" si="85"/>
        <v>0</v>
      </c>
      <c r="AF43" s="13">
        <f t="shared" si="108"/>
        <v>0</v>
      </c>
      <c r="AG43" s="13">
        <f t="shared" si="108"/>
        <v>0</v>
      </c>
      <c r="AH43" s="124">
        <f t="shared" si="87"/>
        <v>0</v>
      </c>
      <c r="AI43" s="13">
        <f t="shared" si="109"/>
        <v>0</v>
      </c>
      <c r="AJ43" s="13">
        <f t="shared" si="110"/>
        <v>0</v>
      </c>
      <c r="AK43" s="124">
        <f t="shared" si="89"/>
        <v>0</v>
      </c>
      <c r="AL43" s="13">
        <f t="shared" si="111"/>
        <v>0</v>
      </c>
      <c r="AM43" s="13">
        <f t="shared" si="112"/>
        <v>0</v>
      </c>
      <c r="AN43" s="124">
        <f t="shared" si="45"/>
        <v>0</v>
      </c>
      <c r="AO43" s="13">
        <f t="shared" si="46"/>
        <v>0</v>
      </c>
      <c r="AP43" s="13">
        <f t="shared" si="47"/>
        <v>0</v>
      </c>
      <c r="AQ43" s="126">
        <f t="shared" si="113"/>
        <v>0</v>
      </c>
      <c r="AR43" s="64"/>
      <c r="AS43" s="64"/>
      <c r="AT43" s="126">
        <f t="shared" si="114"/>
        <v>0</v>
      </c>
      <c r="AU43" s="64"/>
      <c r="AV43" s="64"/>
      <c r="AW43" s="13"/>
    </row>
    <row r="44" spans="1:49" ht="27.75">
      <c r="A44" s="10">
        <v>33</v>
      </c>
      <c r="B44" s="216" t="s">
        <v>77</v>
      </c>
      <c r="C44" s="47" t="s">
        <v>78</v>
      </c>
      <c r="D44" s="124">
        <f t="shared" si="97"/>
        <v>0</v>
      </c>
      <c r="E44" s="13">
        <f>'[7]предыдущий протокол'!BG48</f>
        <v>0</v>
      </c>
      <c r="F44" s="13">
        <f>'[7]предыдущий протокол'!BH48</f>
        <v>0</v>
      </c>
      <c r="G44" s="131" t="e">
        <f t="shared" si="98"/>
        <v>#REF!</v>
      </c>
      <c r="H44" s="69" t="e">
        <f>#REF!-E44</f>
        <v>#REF!</v>
      </c>
      <c r="I44" s="69" t="e">
        <f>#REF!-F44</f>
        <v>#REF!</v>
      </c>
      <c r="J44" s="131">
        <f t="shared" si="99"/>
        <v>0</v>
      </c>
      <c r="K44" s="69">
        <v>0</v>
      </c>
      <c r="L44" s="69">
        <v>0</v>
      </c>
      <c r="M44" s="131">
        <f t="shared" si="100"/>
        <v>0</v>
      </c>
      <c r="N44" s="69">
        <f t="shared" si="101"/>
        <v>0</v>
      </c>
      <c r="O44" s="69">
        <f t="shared" si="102"/>
        <v>0</v>
      </c>
      <c r="P44" s="131">
        <f t="shared" si="103"/>
        <v>0</v>
      </c>
      <c r="Q44" s="69">
        <v>0</v>
      </c>
      <c r="R44" s="69">
        <v>0</v>
      </c>
      <c r="S44" s="131">
        <v>0</v>
      </c>
      <c r="T44" s="69"/>
      <c r="U44" s="69"/>
      <c r="V44" s="125">
        <f t="shared" si="115"/>
        <v>0</v>
      </c>
      <c r="W44" s="14">
        <f t="shared" si="116"/>
        <v>0</v>
      </c>
      <c r="X44" s="14">
        <f t="shared" si="117"/>
        <v>0</v>
      </c>
      <c r="Y44" s="124">
        <f t="shared" si="104"/>
        <v>0</v>
      </c>
      <c r="Z44" s="13">
        <f t="shared" si="105"/>
        <v>0</v>
      </c>
      <c r="AA44" s="13">
        <f t="shared" si="106"/>
        <v>0</v>
      </c>
      <c r="AB44" s="124">
        <f t="shared" si="83"/>
        <v>0</v>
      </c>
      <c r="AC44" s="13">
        <f t="shared" si="107"/>
        <v>0</v>
      </c>
      <c r="AD44" s="13">
        <f t="shared" si="107"/>
        <v>0</v>
      </c>
      <c r="AE44" s="124">
        <f t="shared" si="85"/>
        <v>0</v>
      </c>
      <c r="AF44" s="13">
        <f t="shared" si="108"/>
        <v>0</v>
      </c>
      <c r="AG44" s="13">
        <f t="shared" si="108"/>
        <v>0</v>
      </c>
      <c r="AH44" s="124">
        <f t="shared" si="87"/>
        <v>0</v>
      </c>
      <c r="AI44" s="13">
        <f t="shared" si="109"/>
        <v>0</v>
      </c>
      <c r="AJ44" s="13">
        <f t="shared" si="110"/>
        <v>0</v>
      </c>
      <c r="AK44" s="124">
        <f t="shared" si="89"/>
        <v>0</v>
      </c>
      <c r="AL44" s="13">
        <f t="shared" si="111"/>
        <v>0</v>
      </c>
      <c r="AM44" s="13">
        <f t="shared" si="112"/>
        <v>0</v>
      </c>
      <c r="AN44" s="124">
        <f t="shared" si="45"/>
        <v>0</v>
      </c>
      <c r="AO44" s="13">
        <f t="shared" si="46"/>
        <v>0</v>
      </c>
      <c r="AP44" s="13">
        <f t="shared" si="47"/>
        <v>0</v>
      </c>
      <c r="AQ44" s="126">
        <f t="shared" si="113"/>
        <v>0</v>
      </c>
      <c r="AR44" s="64"/>
      <c r="AS44" s="64"/>
      <c r="AT44" s="126">
        <f t="shared" si="114"/>
        <v>0</v>
      </c>
      <c r="AU44" s="64"/>
      <c r="AV44" s="64"/>
      <c r="AW44" s="13"/>
    </row>
    <row r="45" spans="1:49" ht="40.5">
      <c r="A45" s="10">
        <v>34</v>
      </c>
      <c r="B45" s="216" t="s">
        <v>79</v>
      </c>
      <c r="C45" s="47" t="s">
        <v>156</v>
      </c>
      <c r="D45" s="124">
        <f t="shared" si="97"/>
        <v>0</v>
      </c>
      <c r="E45" s="13">
        <f>'[7]предыдущий протокол'!BG49</f>
        <v>0</v>
      </c>
      <c r="F45" s="13">
        <f>'[7]предыдущий протокол'!BH49</f>
        <v>0</v>
      </c>
      <c r="G45" s="131" t="e">
        <f t="shared" si="98"/>
        <v>#REF!</v>
      </c>
      <c r="H45" s="69" t="e">
        <f>#REF!-E45</f>
        <v>#REF!</v>
      </c>
      <c r="I45" s="69" t="e">
        <f>#REF!-F45</f>
        <v>#REF!</v>
      </c>
      <c r="J45" s="131">
        <f t="shared" si="99"/>
        <v>0</v>
      </c>
      <c r="K45" s="69">
        <v>0</v>
      </c>
      <c r="L45" s="69">
        <v>0</v>
      </c>
      <c r="M45" s="131">
        <f t="shared" si="100"/>
        <v>0</v>
      </c>
      <c r="N45" s="69">
        <f t="shared" si="101"/>
        <v>0</v>
      </c>
      <c r="O45" s="69">
        <f t="shared" si="102"/>
        <v>0</v>
      </c>
      <c r="P45" s="131">
        <f t="shared" si="103"/>
        <v>0</v>
      </c>
      <c r="Q45" s="69">
        <v>0</v>
      </c>
      <c r="R45" s="69">
        <v>0</v>
      </c>
      <c r="S45" s="131">
        <v>0</v>
      </c>
      <c r="T45" s="69"/>
      <c r="U45" s="69"/>
      <c r="V45" s="125">
        <f t="shared" si="115"/>
        <v>0</v>
      </c>
      <c r="W45" s="14">
        <f t="shared" si="116"/>
        <v>0</v>
      </c>
      <c r="X45" s="14">
        <f t="shared" si="117"/>
        <v>0</v>
      </c>
      <c r="Y45" s="124">
        <f t="shared" si="104"/>
        <v>0</v>
      </c>
      <c r="Z45" s="13">
        <f t="shared" si="105"/>
        <v>0</v>
      </c>
      <c r="AA45" s="13">
        <f t="shared" si="106"/>
        <v>0</v>
      </c>
      <c r="AB45" s="124">
        <f t="shared" si="83"/>
        <v>0</v>
      </c>
      <c r="AC45" s="13">
        <f t="shared" si="107"/>
        <v>0</v>
      </c>
      <c r="AD45" s="13">
        <f t="shared" si="107"/>
        <v>0</v>
      </c>
      <c r="AE45" s="124">
        <f t="shared" si="85"/>
        <v>0</v>
      </c>
      <c r="AF45" s="13">
        <f t="shared" si="108"/>
        <v>0</v>
      </c>
      <c r="AG45" s="13">
        <f t="shared" si="108"/>
        <v>0</v>
      </c>
      <c r="AH45" s="124">
        <f t="shared" si="87"/>
        <v>0</v>
      </c>
      <c r="AI45" s="13">
        <f t="shared" si="109"/>
        <v>0</v>
      </c>
      <c r="AJ45" s="13">
        <f t="shared" si="110"/>
        <v>0</v>
      </c>
      <c r="AK45" s="124">
        <f t="shared" si="89"/>
        <v>0</v>
      </c>
      <c r="AL45" s="13">
        <f t="shared" si="111"/>
        <v>0</v>
      </c>
      <c r="AM45" s="13">
        <f t="shared" si="112"/>
        <v>0</v>
      </c>
      <c r="AN45" s="124">
        <f t="shared" si="45"/>
        <v>0</v>
      </c>
      <c r="AO45" s="13">
        <f t="shared" si="46"/>
        <v>0</v>
      </c>
      <c r="AP45" s="13">
        <f t="shared" si="47"/>
        <v>0</v>
      </c>
      <c r="AQ45" s="126">
        <f t="shared" si="113"/>
        <v>0</v>
      </c>
      <c r="AR45" s="64"/>
      <c r="AS45" s="64"/>
      <c r="AT45" s="126">
        <f t="shared" si="114"/>
        <v>0</v>
      </c>
      <c r="AU45" s="64"/>
      <c r="AV45" s="64"/>
      <c r="AW45" s="13"/>
    </row>
    <row r="46" spans="1:49" ht="27.75">
      <c r="A46" s="10">
        <v>35</v>
      </c>
      <c r="B46" s="216" t="s">
        <v>80</v>
      </c>
      <c r="C46" s="47" t="s">
        <v>81</v>
      </c>
      <c r="D46" s="124">
        <f t="shared" si="97"/>
        <v>0</v>
      </c>
      <c r="E46" s="13">
        <f>'[7]предыдущий протокол'!BG50</f>
        <v>0</v>
      </c>
      <c r="F46" s="13">
        <f>'[7]предыдущий протокол'!BH50</f>
        <v>0</v>
      </c>
      <c r="G46" s="131" t="e">
        <f t="shared" si="98"/>
        <v>#REF!</v>
      </c>
      <c r="H46" s="69" t="e">
        <f>#REF!-E46</f>
        <v>#REF!</v>
      </c>
      <c r="I46" s="69" t="e">
        <f>#REF!-F46</f>
        <v>#REF!</v>
      </c>
      <c r="J46" s="131">
        <f t="shared" si="99"/>
        <v>0</v>
      </c>
      <c r="K46" s="69">
        <v>0</v>
      </c>
      <c r="L46" s="69">
        <v>0</v>
      </c>
      <c r="M46" s="131">
        <f t="shared" si="100"/>
        <v>0</v>
      </c>
      <c r="N46" s="69">
        <f t="shared" si="101"/>
        <v>0</v>
      </c>
      <c r="O46" s="69">
        <f t="shared" si="102"/>
        <v>0</v>
      </c>
      <c r="P46" s="131">
        <f t="shared" si="103"/>
        <v>0</v>
      </c>
      <c r="Q46" s="69">
        <v>0</v>
      </c>
      <c r="R46" s="69">
        <v>0</v>
      </c>
      <c r="S46" s="131">
        <v>0</v>
      </c>
      <c r="T46" s="69"/>
      <c r="U46" s="69"/>
      <c r="V46" s="125">
        <f t="shared" si="115"/>
        <v>0</v>
      </c>
      <c r="W46" s="14">
        <f t="shared" si="116"/>
        <v>0</v>
      </c>
      <c r="X46" s="14">
        <f t="shared" si="117"/>
        <v>0</v>
      </c>
      <c r="Y46" s="124">
        <f t="shared" si="104"/>
        <v>0</v>
      </c>
      <c r="Z46" s="13">
        <f t="shared" si="105"/>
        <v>0</v>
      </c>
      <c r="AA46" s="13">
        <f t="shared" si="106"/>
        <v>0</v>
      </c>
      <c r="AB46" s="124">
        <f t="shared" si="83"/>
        <v>0</v>
      </c>
      <c r="AC46" s="13">
        <f t="shared" si="107"/>
        <v>0</v>
      </c>
      <c r="AD46" s="13">
        <f t="shared" si="107"/>
        <v>0</v>
      </c>
      <c r="AE46" s="124">
        <f t="shared" si="85"/>
        <v>0</v>
      </c>
      <c r="AF46" s="13">
        <f t="shared" si="108"/>
        <v>0</v>
      </c>
      <c r="AG46" s="13">
        <f t="shared" si="108"/>
        <v>0</v>
      </c>
      <c r="AH46" s="124">
        <f t="shared" si="87"/>
        <v>0</v>
      </c>
      <c r="AI46" s="13">
        <f t="shared" si="109"/>
        <v>0</v>
      </c>
      <c r="AJ46" s="13">
        <f t="shared" si="110"/>
        <v>0</v>
      </c>
      <c r="AK46" s="124">
        <f t="shared" si="89"/>
        <v>0</v>
      </c>
      <c r="AL46" s="13">
        <f t="shared" si="111"/>
        <v>0</v>
      </c>
      <c r="AM46" s="13">
        <f t="shared" si="112"/>
        <v>0</v>
      </c>
      <c r="AN46" s="124">
        <f t="shared" si="45"/>
        <v>0</v>
      </c>
      <c r="AO46" s="13">
        <f t="shared" si="46"/>
        <v>0</v>
      </c>
      <c r="AP46" s="13">
        <f t="shared" si="47"/>
        <v>0</v>
      </c>
      <c r="AQ46" s="126">
        <f t="shared" si="113"/>
        <v>0</v>
      </c>
      <c r="AR46" s="64"/>
      <c r="AS46" s="64"/>
      <c r="AT46" s="126">
        <f t="shared" si="114"/>
        <v>0</v>
      </c>
      <c r="AU46" s="64"/>
      <c r="AV46" s="64"/>
      <c r="AW46" s="13"/>
    </row>
    <row r="47" spans="1:49" ht="23.25" customHeight="1">
      <c r="A47" s="10">
        <v>36</v>
      </c>
      <c r="B47" s="216" t="s">
        <v>170</v>
      </c>
      <c r="C47" s="47" t="s">
        <v>82</v>
      </c>
      <c r="D47" s="124">
        <f t="shared" si="97"/>
        <v>0</v>
      </c>
      <c r="E47" s="13">
        <f>'[7]предыдущий протокол'!BG51</f>
        <v>0</v>
      </c>
      <c r="F47" s="13">
        <f>'[7]предыдущий протокол'!BH51</f>
        <v>0</v>
      </c>
      <c r="G47" s="131" t="e">
        <f t="shared" si="98"/>
        <v>#REF!</v>
      </c>
      <c r="H47" s="69" t="e">
        <f>#REF!-E47</f>
        <v>#REF!</v>
      </c>
      <c r="I47" s="69" t="e">
        <f>#REF!-F47</f>
        <v>#REF!</v>
      </c>
      <c r="J47" s="131">
        <f t="shared" si="99"/>
        <v>0</v>
      </c>
      <c r="K47" s="69">
        <v>0</v>
      </c>
      <c r="L47" s="69">
        <v>0</v>
      </c>
      <c r="M47" s="131">
        <f t="shared" si="100"/>
        <v>0</v>
      </c>
      <c r="N47" s="69">
        <f t="shared" si="101"/>
        <v>0</v>
      </c>
      <c r="O47" s="69">
        <f t="shared" si="102"/>
        <v>0</v>
      </c>
      <c r="P47" s="131">
        <f t="shared" si="103"/>
        <v>0</v>
      </c>
      <c r="Q47" s="69">
        <v>0</v>
      </c>
      <c r="R47" s="69">
        <v>0</v>
      </c>
      <c r="S47" s="131">
        <v>0</v>
      </c>
      <c r="T47" s="69"/>
      <c r="U47" s="69"/>
      <c r="V47" s="125">
        <f t="shared" si="115"/>
        <v>0</v>
      </c>
      <c r="W47" s="14">
        <f t="shared" si="116"/>
        <v>0</v>
      </c>
      <c r="X47" s="14">
        <f t="shared" si="117"/>
        <v>0</v>
      </c>
      <c r="Y47" s="124">
        <f t="shared" si="104"/>
        <v>0</v>
      </c>
      <c r="Z47" s="13">
        <f t="shared" si="105"/>
        <v>0</v>
      </c>
      <c r="AA47" s="13">
        <f t="shared" si="106"/>
        <v>0</v>
      </c>
      <c r="AB47" s="124">
        <f t="shared" si="83"/>
        <v>0</v>
      </c>
      <c r="AC47" s="13">
        <f t="shared" si="107"/>
        <v>0</v>
      </c>
      <c r="AD47" s="13">
        <f t="shared" si="107"/>
        <v>0</v>
      </c>
      <c r="AE47" s="124">
        <f t="shared" si="85"/>
        <v>0</v>
      </c>
      <c r="AF47" s="13">
        <f t="shared" si="108"/>
        <v>0</v>
      </c>
      <c r="AG47" s="13">
        <f t="shared" si="108"/>
        <v>0</v>
      </c>
      <c r="AH47" s="124">
        <f t="shared" si="87"/>
        <v>0</v>
      </c>
      <c r="AI47" s="13">
        <f t="shared" si="109"/>
        <v>0</v>
      </c>
      <c r="AJ47" s="13">
        <f t="shared" si="110"/>
        <v>0</v>
      </c>
      <c r="AK47" s="124">
        <f t="shared" si="89"/>
        <v>0</v>
      </c>
      <c r="AL47" s="13">
        <f t="shared" si="111"/>
        <v>0</v>
      </c>
      <c r="AM47" s="13">
        <f t="shared" si="112"/>
        <v>0</v>
      </c>
      <c r="AN47" s="124">
        <f t="shared" si="45"/>
        <v>0</v>
      </c>
      <c r="AO47" s="13">
        <f t="shared" si="46"/>
        <v>0</v>
      </c>
      <c r="AP47" s="13">
        <f t="shared" si="47"/>
        <v>0</v>
      </c>
      <c r="AQ47" s="126">
        <f t="shared" si="113"/>
        <v>0</v>
      </c>
      <c r="AR47" s="64"/>
      <c r="AS47" s="64"/>
      <c r="AT47" s="126">
        <f t="shared" si="114"/>
        <v>0</v>
      </c>
      <c r="AU47" s="64"/>
      <c r="AV47" s="64"/>
      <c r="AW47" s="13"/>
    </row>
    <row r="48" spans="1:49" ht="27.75">
      <c r="A48" s="10">
        <v>37</v>
      </c>
      <c r="B48" s="217" t="s">
        <v>83</v>
      </c>
      <c r="C48" s="47"/>
      <c r="D48" s="124">
        <f t="shared" si="97"/>
        <v>0</v>
      </c>
      <c r="E48" s="13">
        <f>'[7]предыдущий протокол'!BG52</f>
        <v>0</v>
      </c>
      <c r="F48" s="13">
        <f>'[7]предыдущий протокол'!BH52</f>
        <v>0</v>
      </c>
      <c r="G48" s="131" t="e">
        <f t="shared" si="98"/>
        <v>#REF!</v>
      </c>
      <c r="H48" s="69" t="e">
        <f>#REF!-E48</f>
        <v>#REF!</v>
      </c>
      <c r="I48" s="69" t="e">
        <f>#REF!-F48</f>
        <v>#REF!</v>
      </c>
      <c r="J48" s="131">
        <f t="shared" si="99"/>
        <v>0</v>
      </c>
      <c r="K48" s="69">
        <v>0</v>
      </c>
      <c r="L48" s="69">
        <v>0</v>
      </c>
      <c r="M48" s="131">
        <f t="shared" si="100"/>
        <v>0</v>
      </c>
      <c r="N48" s="69">
        <f t="shared" si="101"/>
        <v>0</v>
      </c>
      <c r="O48" s="69">
        <f t="shared" si="102"/>
        <v>0</v>
      </c>
      <c r="P48" s="131">
        <f t="shared" si="103"/>
        <v>0</v>
      </c>
      <c r="Q48" s="69">
        <v>0</v>
      </c>
      <c r="R48" s="69">
        <v>0</v>
      </c>
      <c r="S48" s="131">
        <v>0</v>
      </c>
      <c r="T48" s="69"/>
      <c r="U48" s="69"/>
      <c r="V48" s="125">
        <f t="shared" si="115"/>
        <v>0</v>
      </c>
      <c r="W48" s="14">
        <f t="shared" si="116"/>
        <v>0</v>
      </c>
      <c r="X48" s="14">
        <f t="shared" si="117"/>
        <v>0</v>
      </c>
      <c r="Y48" s="124">
        <f t="shared" si="104"/>
        <v>0</v>
      </c>
      <c r="Z48" s="13">
        <f t="shared" si="105"/>
        <v>0</v>
      </c>
      <c r="AA48" s="13">
        <f t="shared" si="106"/>
        <v>0</v>
      </c>
      <c r="AB48" s="124">
        <f t="shared" si="83"/>
        <v>0</v>
      </c>
      <c r="AC48" s="13">
        <f t="shared" si="107"/>
        <v>0</v>
      </c>
      <c r="AD48" s="13">
        <f t="shared" si="107"/>
        <v>0</v>
      </c>
      <c r="AE48" s="124">
        <f t="shared" si="85"/>
        <v>0</v>
      </c>
      <c r="AF48" s="13">
        <f t="shared" si="108"/>
        <v>0</v>
      </c>
      <c r="AG48" s="13">
        <f t="shared" si="108"/>
        <v>0</v>
      </c>
      <c r="AH48" s="124">
        <f t="shared" si="87"/>
        <v>0</v>
      </c>
      <c r="AI48" s="13">
        <f t="shared" si="109"/>
        <v>0</v>
      </c>
      <c r="AJ48" s="13">
        <f t="shared" si="110"/>
        <v>0</v>
      </c>
      <c r="AK48" s="124">
        <f t="shared" si="89"/>
        <v>0</v>
      </c>
      <c r="AL48" s="13">
        <f t="shared" si="111"/>
        <v>0</v>
      </c>
      <c r="AM48" s="13">
        <f t="shared" si="112"/>
        <v>0</v>
      </c>
      <c r="AN48" s="124">
        <f t="shared" si="45"/>
        <v>0</v>
      </c>
      <c r="AO48" s="13">
        <f t="shared" si="46"/>
        <v>0</v>
      </c>
      <c r="AP48" s="13">
        <f t="shared" si="47"/>
        <v>0</v>
      </c>
      <c r="AQ48" s="126">
        <f t="shared" si="113"/>
        <v>0</v>
      </c>
      <c r="AR48" s="64"/>
      <c r="AS48" s="64"/>
      <c r="AT48" s="126">
        <f t="shared" si="114"/>
        <v>0</v>
      </c>
      <c r="AU48" s="64"/>
      <c r="AV48" s="64"/>
      <c r="AW48" s="13"/>
    </row>
    <row r="49" spans="1:50" ht="27.75">
      <c r="A49" s="10">
        <v>38</v>
      </c>
      <c r="B49" s="217" t="s">
        <v>84</v>
      </c>
      <c r="C49" s="47"/>
      <c r="D49" s="124"/>
      <c r="E49" s="13"/>
      <c r="F49" s="13"/>
      <c r="G49" s="131"/>
      <c r="H49" s="69"/>
      <c r="I49" s="69"/>
      <c r="J49" s="131">
        <f t="shared" si="99"/>
        <v>0</v>
      </c>
      <c r="K49" s="69">
        <v>0</v>
      </c>
      <c r="L49" s="69">
        <v>0</v>
      </c>
      <c r="M49" s="131">
        <f t="shared" si="100"/>
        <v>0</v>
      </c>
      <c r="N49" s="69">
        <f t="shared" si="101"/>
        <v>0</v>
      </c>
      <c r="O49" s="69">
        <f t="shared" si="102"/>
        <v>0</v>
      </c>
      <c r="P49" s="131">
        <f t="shared" si="103"/>
        <v>0</v>
      </c>
      <c r="Q49" s="69">
        <v>0</v>
      </c>
      <c r="R49" s="69">
        <v>0</v>
      </c>
      <c r="S49" s="131">
        <v>0</v>
      </c>
      <c r="T49" s="69"/>
      <c r="U49" s="69"/>
      <c r="V49" s="125">
        <f t="shared" si="115"/>
        <v>0</v>
      </c>
      <c r="W49" s="14">
        <f t="shared" si="116"/>
        <v>0</v>
      </c>
      <c r="X49" s="14">
        <f t="shared" si="117"/>
        <v>0</v>
      </c>
      <c r="Y49" s="124">
        <f t="shared" si="104"/>
        <v>0</v>
      </c>
      <c r="Z49" s="13">
        <f t="shared" si="105"/>
        <v>0</v>
      </c>
      <c r="AA49" s="13">
        <f t="shared" si="106"/>
        <v>0</v>
      </c>
      <c r="AB49" s="124">
        <f t="shared" si="83"/>
        <v>0</v>
      </c>
      <c r="AC49" s="13">
        <f t="shared" si="107"/>
        <v>0</v>
      </c>
      <c r="AD49" s="13">
        <f t="shared" si="107"/>
        <v>0</v>
      </c>
      <c r="AE49" s="124">
        <f t="shared" si="85"/>
        <v>0</v>
      </c>
      <c r="AF49" s="13">
        <f t="shared" si="108"/>
        <v>0</v>
      </c>
      <c r="AG49" s="13">
        <f t="shared" si="108"/>
        <v>0</v>
      </c>
      <c r="AH49" s="124">
        <f t="shared" si="87"/>
        <v>0</v>
      </c>
      <c r="AI49" s="13">
        <f t="shared" si="109"/>
        <v>0</v>
      </c>
      <c r="AJ49" s="13">
        <f t="shared" si="110"/>
        <v>0</v>
      </c>
      <c r="AK49" s="124">
        <f t="shared" si="89"/>
        <v>0</v>
      </c>
      <c r="AL49" s="13">
        <f t="shared" si="111"/>
        <v>0</v>
      </c>
      <c r="AM49" s="13">
        <f t="shared" si="112"/>
        <v>0</v>
      </c>
      <c r="AN49" s="124">
        <f t="shared" si="45"/>
        <v>0</v>
      </c>
      <c r="AO49" s="13">
        <f t="shared" si="46"/>
        <v>0</v>
      </c>
      <c r="AP49" s="13">
        <f t="shared" si="47"/>
        <v>0</v>
      </c>
      <c r="AQ49" s="126">
        <f t="shared" si="113"/>
        <v>0</v>
      </c>
      <c r="AR49" s="64"/>
      <c r="AS49" s="64"/>
      <c r="AT49" s="126">
        <f t="shared" si="114"/>
        <v>0</v>
      </c>
      <c r="AU49" s="64"/>
      <c r="AV49" s="64"/>
      <c r="AW49" s="13"/>
    </row>
    <row r="50" spans="1:50" ht="27.75">
      <c r="A50" s="10">
        <v>39</v>
      </c>
      <c r="B50" s="217" t="s">
        <v>171</v>
      </c>
      <c r="C50" s="47"/>
      <c r="D50" s="124"/>
      <c r="E50" s="13"/>
      <c r="F50" s="13"/>
      <c r="G50" s="131"/>
      <c r="H50" s="69"/>
      <c r="I50" s="69"/>
      <c r="J50" s="131">
        <f t="shared" si="99"/>
        <v>0</v>
      </c>
      <c r="K50" s="69">
        <v>0</v>
      </c>
      <c r="L50" s="69">
        <v>0</v>
      </c>
      <c r="M50" s="131">
        <f t="shared" si="100"/>
        <v>0</v>
      </c>
      <c r="N50" s="69">
        <f t="shared" si="101"/>
        <v>0</v>
      </c>
      <c r="O50" s="69">
        <f t="shared" si="102"/>
        <v>0</v>
      </c>
      <c r="P50" s="131">
        <f t="shared" si="103"/>
        <v>0</v>
      </c>
      <c r="Q50" s="69">
        <v>0</v>
      </c>
      <c r="R50" s="69">
        <v>0</v>
      </c>
      <c r="S50" s="131">
        <v>0</v>
      </c>
      <c r="T50" s="69"/>
      <c r="U50" s="69"/>
      <c r="V50" s="125">
        <f t="shared" si="115"/>
        <v>0</v>
      </c>
      <c r="W50" s="14">
        <f t="shared" si="116"/>
        <v>0</v>
      </c>
      <c r="X50" s="14">
        <f t="shared" si="117"/>
        <v>0</v>
      </c>
      <c r="Y50" s="124">
        <f t="shared" si="104"/>
        <v>0</v>
      </c>
      <c r="Z50" s="13">
        <f t="shared" si="105"/>
        <v>0</v>
      </c>
      <c r="AA50" s="13">
        <f t="shared" si="106"/>
        <v>0</v>
      </c>
      <c r="AB50" s="124">
        <f t="shared" si="83"/>
        <v>0</v>
      </c>
      <c r="AC50" s="13">
        <f t="shared" si="107"/>
        <v>0</v>
      </c>
      <c r="AD50" s="13">
        <f t="shared" si="107"/>
        <v>0</v>
      </c>
      <c r="AE50" s="124">
        <f t="shared" si="85"/>
        <v>0</v>
      </c>
      <c r="AF50" s="13">
        <f t="shared" si="108"/>
        <v>0</v>
      </c>
      <c r="AG50" s="13">
        <f t="shared" si="108"/>
        <v>0</v>
      </c>
      <c r="AH50" s="124">
        <f t="shared" si="87"/>
        <v>0</v>
      </c>
      <c r="AI50" s="13">
        <f t="shared" si="109"/>
        <v>0</v>
      </c>
      <c r="AJ50" s="13">
        <f t="shared" si="110"/>
        <v>0</v>
      </c>
      <c r="AK50" s="124">
        <f t="shared" si="89"/>
        <v>0</v>
      </c>
      <c r="AL50" s="13">
        <f t="shared" si="111"/>
        <v>0</v>
      </c>
      <c r="AM50" s="13">
        <f t="shared" si="112"/>
        <v>0</v>
      </c>
      <c r="AN50" s="124">
        <f t="shared" si="45"/>
        <v>0</v>
      </c>
      <c r="AO50" s="13">
        <f t="shared" si="46"/>
        <v>0</v>
      </c>
      <c r="AP50" s="13">
        <f t="shared" si="47"/>
        <v>0</v>
      </c>
      <c r="AQ50" s="126">
        <f t="shared" si="113"/>
        <v>0</v>
      </c>
      <c r="AR50" s="64"/>
      <c r="AS50" s="64"/>
      <c r="AT50" s="126">
        <f t="shared" si="114"/>
        <v>0</v>
      </c>
      <c r="AU50" s="64"/>
      <c r="AV50" s="64"/>
      <c r="AW50" s="13"/>
    </row>
    <row r="51" spans="1:50" ht="40.5">
      <c r="A51" s="20"/>
      <c r="B51" s="267" t="s">
        <v>85</v>
      </c>
      <c r="C51" s="51"/>
      <c r="D51" s="23">
        <f t="shared" ref="D51:I51" si="118">SUM(D26:D49)</f>
        <v>0</v>
      </c>
      <c r="E51" s="23">
        <f t="shared" si="118"/>
        <v>0</v>
      </c>
      <c r="F51" s="23">
        <f t="shared" si="118"/>
        <v>0</v>
      </c>
      <c r="G51" s="76" t="e">
        <f t="shared" si="118"/>
        <v>#REF!</v>
      </c>
      <c r="H51" s="76" t="e">
        <f t="shared" si="118"/>
        <v>#REF!</v>
      </c>
      <c r="I51" s="76" t="e">
        <f t="shared" si="118"/>
        <v>#REF!</v>
      </c>
      <c r="J51" s="76">
        <f>SUM(J26:J50)</f>
        <v>0</v>
      </c>
      <c r="K51" s="76">
        <v>0</v>
      </c>
      <c r="L51" s="76">
        <v>0</v>
      </c>
      <c r="M51" s="76">
        <f t="shared" ref="M51:P51" si="119">SUM(M26:M50)</f>
        <v>0</v>
      </c>
      <c r="N51" s="76">
        <f t="shared" si="119"/>
        <v>0</v>
      </c>
      <c r="O51" s="76">
        <f t="shared" si="119"/>
        <v>0</v>
      </c>
      <c r="P51" s="76">
        <f t="shared" si="119"/>
        <v>0</v>
      </c>
      <c r="Q51" s="76">
        <v>0</v>
      </c>
      <c r="R51" s="76">
        <v>0</v>
      </c>
      <c r="S51" s="76">
        <v>16206</v>
      </c>
      <c r="T51" s="76">
        <f t="shared" ref="T51:U51" si="120">SUM(T26:T50)</f>
        <v>0</v>
      </c>
      <c r="U51" s="76">
        <f t="shared" si="120"/>
        <v>0</v>
      </c>
      <c r="V51" s="24">
        <f t="shared" si="115"/>
        <v>0</v>
      </c>
      <c r="W51" s="24">
        <f t="shared" si="116"/>
        <v>0</v>
      </c>
      <c r="X51" s="24">
        <f t="shared" si="117"/>
        <v>0</v>
      </c>
      <c r="Y51" s="23">
        <f>SUM(Y26:Y49)</f>
        <v>0</v>
      </c>
      <c r="Z51" s="23">
        <f t="shared" ref="Z51:AD51" si="121">SUM(Z26:Z49)</f>
        <v>0</v>
      </c>
      <c r="AA51" s="23">
        <f t="shared" si="121"/>
        <v>0</v>
      </c>
      <c r="AB51" s="23">
        <f t="shared" si="121"/>
        <v>0</v>
      </c>
      <c r="AC51" s="23">
        <f t="shared" si="121"/>
        <v>0</v>
      </c>
      <c r="AD51" s="23">
        <f t="shared" si="121"/>
        <v>0</v>
      </c>
      <c r="AE51" s="23">
        <f t="shared" si="85"/>
        <v>0</v>
      </c>
      <c r="AF51" s="23">
        <f>SUM(AF26:AF48)</f>
        <v>0</v>
      </c>
      <c r="AG51" s="23">
        <f>SUM(AG26:AG48)</f>
        <v>0</v>
      </c>
      <c r="AH51" s="23">
        <f t="shared" si="87"/>
        <v>0</v>
      </c>
      <c r="AI51" s="23">
        <f>SUM(AI26:AI48)</f>
        <v>0</v>
      </c>
      <c r="AJ51" s="23">
        <f>SUM(AJ26:AJ48)</f>
        <v>0</v>
      </c>
      <c r="AK51" s="23">
        <f t="shared" si="89"/>
        <v>0</v>
      </c>
      <c r="AL51" s="23">
        <f>SUM(AL26:AL48)</f>
        <v>0</v>
      </c>
      <c r="AM51" s="23">
        <f>SUM(AM26:AM48)</f>
        <v>0</v>
      </c>
      <c r="AN51" s="139">
        <f t="shared" si="45"/>
        <v>0</v>
      </c>
      <c r="AO51" s="139">
        <f t="shared" si="46"/>
        <v>0</v>
      </c>
      <c r="AP51" s="139">
        <f t="shared" si="47"/>
        <v>0</v>
      </c>
      <c r="AQ51" s="72">
        <f>SUM(AQ26:AQ49)</f>
        <v>0</v>
      </c>
      <c r="AR51" s="72">
        <f>SUM(AR26:AR48)</f>
        <v>0</v>
      </c>
      <c r="AS51" s="72">
        <f>SUM(AS26:AS48)</f>
        <v>0</v>
      </c>
      <c r="AT51" s="72">
        <f t="shared" ref="AT51:AV51" si="122">SUM(AT26:AT48)</f>
        <v>0</v>
      </c>
      <c r="AU51" s="72">
        <f t="shared" si="122"/>
        <v>0</v>
      </c>
      <c r="AV51" s="72">
        <f t="shared" si="122"/>
        <v>0</v>
      </c>
      <c r="AW51" s="72">
        <f t="shared" ref="AW51" si="123">SUM(AW26:AW48)</f>
        <v>0</v>
      </c>
    </row>
    <row r="52" spans="1:50" s="134" customFormat="1" ht="27">
      <c r="A52" s="20"/>
      <c r="B52" s="267" t="s">
        <v>86</v>
      </c>
      <c r="C52" s="52"/>
      <c r="D52" s="23" t="e">
        <f t="shared" ref="D52:D59" si="124">E52+F52</f>
        <v>#REF!</v>
      </c>
      <c r="E52" s="23" t="e">
        <f>E51+E25+E21+E14</f>
        <v>#REF!</v>
      </c>
      <c r="F52" s="23" t="e">
        <f>F51+F25+F21+F14</f>
        <v>#REF!</v>
      </c>
      <c r="G52" s="76" t="e">
        <f>G14+G21+G25+G51</f>
        <v>#REF!</v>
      </c>
      <c r="H52" s="76" t="e">
        <f>H14+H21+H25+H51</f>
        <v>#REF!</v>
      </c>
      <c r="I52" s="76" t="e">
        <f>I14+I21+I25+I51</f>
        <v>#REF!</v>
      </c>
      <c r="J52" s="76">
        <f>J14+J21+J25+J51</f>
        <v>4527</v>
      </c>
      <c r="K52" s="76">
        <v>2906</v>
      </c>
      <c r="L52" s="76">
        <v>1621</v>
      </c>
      <c r="M52" s="76">
        <f t="shared" ref="M52:R52" si="125">M14+M21+M25+M51</f>
        <v>3018</v>
      </c>
      <c r="N52" s="76">
        <f t="shared" si="125"/>
        <v>1937</v>
      </c>
      <c r="O52" s="76">
        <f t="shared" si="125"/>
        <v>1081</v>
      </c>
      <c r="P52" s="76">
        <f t="shared" si="125"/>
        <v>3846</v>
      </c>
      <c r="Q52" s="76">
        <f t="shared" si="125"/>
        <v>2743</v>
      </c>
      <c r="R52" s="76">
        <f t="shared" si="125"/>
        <v>1103</v>
      </c>
      <c r="S52" s="76">
        <v>50198</v>
      </c>
      <c r="T52" s="76">
        <f t="shared" ref="T52:U52" si="126">T14+T21+T25+T51</f>
        <v>2586</v>
      </c>
      <c r="U52" s="76">
        <f t="shared" si="126"/>
        <v>3631</v>
      </c>
      <c r="V52" s="24">
        <f t="shared" si="115"/>
        <v>127.44</v>
      </c>
      <c r="W52" s="24">
        <f t="shared" si="116"/>
        <v>141.61000000000001</v>
      </c>
      <c r="X52" s="24">
        <f t="shared" si="117"/>
        <v>102.04</v>
      </c>
      <c r="Y52" s="23">
        <f>Y14+Y21+Y25+Y51</f>
        <v>828</v>
      </c>
      <c r="Z52" s="23">
        <f>Z14+Z21+Z25+Z51</f>
        <v>806</v>
      </c>
      <c r="AA52" s="23">
        <f>AA14+AA21+AA25+AA51</f>
        <v>22</v>
      </c>
      <c r="AB52" s="23">
        <f t="shared" ref="AB52:AB80" si="127">SUM(AC52:AD52)</f>
        <v>915</v>
      </c>
      <c r="AC52" s="23">
        <f t="shared" ref="AC52:AG52" si="128">AC51+AC25+AC21+AC14</f>
        <v>806</v>
      </c>
      <c r="AD52" s="23">
        <f t="shared" si="128"/>
        <v>109</v>
      </c>
      <c r="AE52" s="23">
        <f t="shared" si="128"/>
        <v>-87</v>
      </c>
      <c r="AF52" s="23">
        <f t="shared" si="128"/>
        <v>0</v>
      </c>
      <c r="AG52" s="23">
        <f t="shared" si="128"/>
        <v>-87</v>
      </c>
      <c r="AH52" s="23">
        <f t="shared" ref="AH52:AJ52" si="129">AH51+AH25+AH21+AH14</f>
        <v>483</v>
      </c>
      <c r="AI52" s="23">
        <f t="shared" si="129"/>
        <v>344</v>
      </c>
      <c r="AJ52" s="23">
        <f t="shared" si="129"/>
        <v>139</v>
      </c>
      <c r="AK52" s="23">
        <f t="shared" ref="AK52:AM52" si="130">AK51+AK25+AK21+AK14</f>
        <v>681</v>
      </c>
      <c r="AL52" s="23">
        <f t="shared" si="130"/>
        <v>163</v>
      </c>
      <c r="AM52" s="23">
        <f t="shared" si="130"/>
        <v>518</v>
      </c>
      <c r="AN52" s="180">
        <f t="shared" si="45"/>
        <v>1.4</v>
      </c>
      <c r="AO52" s="180">
        <f t="shared" si="46"/>
        <v>0.5</v>
      </c>
      <c r="AP52" s="180">
        <f t="shared" si="47"/>
        <v>3.7</v>
      </c>
      <c r="AQ52" s="72">
        <f>AQ51+AQ25+AQ21+AQ14</f>
        <v>4</v>
      </c>
      <c r="AR52" s="72">
        <f>AR51+AR25+AR21+AR14</f>
        <v>0</v>
      </c>
      <c r="AS52" s="72">
        <f>AS51+AS25+AS21+AS14</f>
        <v>4</v>
      </c>
      <c r="AT52" s="72">
        <f t="shared" ref="AT52:AV52" si="131">AT51+AT25+AT21+AT14</f>
        <v>271</v>
      </c>
      <c r="AU52" s="72">
        <f t="shared" si="131"/>
        <v>273</v>
      </c>
      <c r="AV52" s="72">
        <f t="shared" si="131"/>
        <v>-2</v>
      </c>
      <c r="AW52" s="72">
        <f t="shared" ref="AW52" si="132">AW51+AW25+AW21+AW14</f>
        <v>0</v>
      </c>
      <c r="AX52" s="137"/>
    </row>
    <row r="53" spans="1:50" ht="27.75">
      <c r="A53" s="10">
        <v>40</v>
      </c>
      <c r="B53" s="216" t="s">
        <v>87</v>
      </c>
      <c r="C53" s="53">
        <v>180</v>
      </c>
      <c r="D53" s="124">
        <f t="shared" si="124"/>
        <v>0</v>
      </c>
      <c r="E53" s="13">
        <f>'[7]предыдущий протокол'!BG56</f>
        <v>0</v>
      </c>
      <c r="F53" s="13">
        <f>'[7]предыдущий протокол'!BH56</f>
        <v>0</v>
      </c>
      <c r="G53" s="131" t="e">
        <f t="shared" ref="G53:G59" si="133">H53+I53</f>
        <v>#REF!</v>
      </c>
      <c r="H53" s="69" t="e">
        <f>#REF!-E53</f>
        <v>#REF!</v>
      </c>
      <c r="I53" s="69" t="e">
        <f>#REF!-F53</f>
        <v>#REF!</v>
      </c>
      <c r="J53" s="131">
        <f>K53+L53</f>
        <v>0</v>
      </c>
      <c r="K53" s="69">
        <v>0</v>
      </c>
      <c r="L53" s="69">
        <v>0</v>
      </c>
      <c r="M53" s="131">
        <f t="shared" ref="M53" si="134">N53+O53</f>
        <v>0</v>
      </c>
      <c r="N53" s="69">
        <f>ROUND(K53/12*$O$99,0)</f>
        <v>0</v>
      </c>
      <c r="O53" s="69">
        <f>ROUND(L53/12*$O$99,0)</f>
        <v>0</v>
      </c>
      <c r="P53" s="131">
        <f>Q53+R53</f>
        <v>0</v>
      </c>
      <c r="Q53" s="69">
        <v>0</v>
      </c>
      <c r="R53" s="69">
        <v>0</v>
      </c>
      <c r="S53" s="131">
        <v>0</v>
      </c>
      <c r="T53" s="69"/>
      <c r="U53" s="69"/>
      <c r="V53" s="125">
        <f t="shared" si="115"/>
        <v>0</v>
      </c>
      <c r="W53" s="14">
        <f t="shared" si="116"/>
        <v>0</v>
      </c>
      <c r="X53" s="14">
        <f t="shared" si="117"/>
        <v>0</v>
      </c>
      <c r="Y53" s="124">
        <f>AA53+Z53</f>
        <v>0</v>
      </c>
      <c r="Z53" s="13">
        <f>Q53-N53</f>
        <v>0</v>
      </c>
      <c r="AA53" s="13">
        <f>R53-O53</f>
        <v>0</v>
      </c>
      <c r="AB53" s="124">
        <f t="shared" si="127"/>
        <v>0</v>
      </c>
      <c r="AC53" s="13">
        <f>IFERROR(IF(Z53&gt;0,Z53,0),0)</f>
        <v>0</v>
      </c>
      <c r="AD53" s="13">
        <f>IFERROR(IF(AA53&gt;0,AA53,0),0)</f>
        <v>0</v>
      </c>
      <c r="AE53" s="124">
        <f>SUM(AF53:AG53)</f>
        <v>0</v>
      </c>
      <c r="AF53" s="13">
        <f>IFERROR(IF(Z53&lt;0,Z53,0),0)</f>
        <v>0</v>
      </c>
      <c r="AG53" s="13">
        <f>IFERROR(IF(AA53&lt;0,AA53,0),0)</f>
        <v>0</v>
      </c>
      <c r="AH53" s="124">
        <f>SUM(AI53:AJ53)</f>
        <v>0</v>
      </c>
      <c r="AI53" s="13">
        <f>ROUND(Q53/$AI$99,0)</f>
        <v>0</v>
      </c>
      <c r="AJ53" s="13">
        <f>ROUND(R53/$AI$99,0)</f>
        <v>0</v>
      </c>
      <c r="AK53" s="124">
        <f>SUM(AL53:AM53)</f>
        <v>0</v>
      </c>
      <c r="AL53" s="13">
        <f>K53-Q53</f>
        <v>0</v>
      </c>
      <c r="AM53" s="13">
        <f>L53-R53</f>
        <v>0</v>
      </c>
      <c r="AN53" s="181">
        <f t="shared" si="45"/>
        <v>0</v>
      </c>
      <c r="AO53" s="182">
        <f t="shared" si="46"/>
        <v>0</v>
      </c>
      <c r="AP53" s="182">
        <f t="shared" si="47"/>
        <v>0</v>
      </c>
      <c r="AQ53" s="126">
        <f>AR53+AS53</f>
        <v>0</v>
      </c>
      <c r="AR53" s="64"/>
      <c r="AS53" s="64"/>
      <c r="AT53" s="126">
        <f>AU53+AV53</f>
        <v>0</v>
      </c>
      <c r="AU53" s="64"/>
      <c r="AV53" s="64"/>
      <c r="AW53" s="13"/>
    </row>
    <row r="54" spans="1:50" ht="25.5">
      <c r="A54" s="20"/>
      <c r="B54" s="267" t="s">
        <v>88</v>
      </c>
      <c r="C54" s="50"/>
      <c r="D54" s="23">
        <f t="shared" si="124"/>
        <v>0</v>
      </c>
      <c r="E54" s="23">
        <f>E53</f>
        <v>0</v>
      </c>
      <c r="F54" s="23">
        <f>F53</f>
        <v>0</v>
      </c>
      <c r="G54" s="76" t="e">
        <f t="shared" ref="G54:I54" si="135">G53</f>
        <v>#REF!</v>
      </c>
      <c r="H54" s="76" t="e">
        <f t="shared" si="135"/>
        <v>#REF!</v>
      </c>
      <c r="I54" s="76" t="e">
        <f t="shared" si="135"/>
        <v>#REF!</v>
      </c>
      <c r="J54" s="76">
        <f>J53</f>
        <v>0</v>
      </c>
      <c r="K54" s="76">
        <v>0</v>
      </c>
      <c r="L54" s="76">
        <v>0</v>
      </c>
      <c r="M54" s="76">
        <f t="shared" ref="M54:U54" si="136">M53</f>
        <v>0</v>
      </c>
      <c r="N54" s="76">
        <f t="shared" si="136"/>
        <v>0</v>
      </c>
      <c r="O54" s="76">
        <f t="shared" si="136"/>
        <v>0</v>
      </c>
      <c r="P54" s="76">
        <f t="shared" si="136"/>
        <v>0</v>
      </c>
      <c r="Q54" s="76">
        <v>0</v>
      </c>
      <c r="R54" s="76">
        <v>0</v>
      </c>
      <c r="S54" s="76">
        <v>0</v>
      </c>
      <c r="T54" s="76">
        <f t="shared" si="136"/>
        <v>0</v>
      </c>
      <c r="U54" s="76">
        <f t="shared" si="136"/>
        <v>0</v>
      </c>
      <c r="V54" s="24">
        <f t="shared" si="115"/>
        <v>0</v>
      </c>
      <c r="W54" s="24">
        <f t="shared" si="116"/>
        <v>0</v>
      </c>
      <c r="X54" s="24">
        <f t="shared" si="117"/>
        <v>0</v>
      </c>
      <c r="Y54" s="23">
        <f>Y53</f>
        <v>0</v>
      </c>
      <c r="Z54" s="23">
        <f>Z53</f>
        <v>0</v>
      </c>
      <c r="AA54" s="23">
        <f>AA53</f>
        <v>0</v>
      </c>
      <c r="AB54" s="23">
        <f t="shared" ref="AB54:AK54" si="137">AB53</f>
        <v>0</v>
      </c>
      <c r="AC54" s="23">
        <f t="shared" si="137"/>
        <v>0</v>
      </c>
      <c r="AD54" s="23">
        <f t="shared" si="137"/>
        <v>0</v>
      </c>
      <c r="AE54" s="23">
        <f t="shared" si="137"/>
        <v>0</v>
      </c>
      <c r="AF54" s="23">
        <f t="shared" si="137"/>
        <v>0</v>
      </c>
      <c r="AG54" s="23">
        <f t="shared" si="137"/>
        <v>0</v>
      </c>
      <c r="AH54" s="23">
        <f t="shared" si="137"/>
        <v>0</v>
      </c>
      <c r="AI54" s="23">
        <f t="shared" si="137"/>
        <v>0</v>
      </c>
      <c r="AJ54" s="23">
        <f t="shared" si="137"/>
        <v>0</v>
      </c>
      <c r="AK54" s="23">
        <f t="shared" si="137"/>
        <v>0</v>
      </c>
      <c r="AL54" s="23">
        <f t="shared" ref="AL54" si="138">AL53</f>
        <v>0</v>
      </c>
      <c r="AM54" s="23">
        <f t="shared" ref="AM54" si="139">AM53</f>
        <v>0</v>
      </c>
      <c r="AN54" s="23">
        <f t="shared" ref="AN54" si="140">AN53</f>
        <v>0</v>
      </c>
      <c r="AO54" s="23">
        <f t="shared" ref="AO54" si="141">AO53</f>
        <v>0</v>
      </c>
      <c r="AP54" s="23">
        <f t="shared" ref="AP54" si="142">AP53</f>
        <v>0</v>
      </c>
      <c r="AQ54" s="23">
        <f t="shared" ref="AQ54" si="143">AQ53</f>
        <v>0</v>
      </c>
      <c r="AR54" s="23">
        <f t="shared" ref="AR54" si="144">AR53</f>
        <v>0</v>
      </c>
      <c r="AS54" s="23">
        <f t="shared" ref="AS54" si="145">AS53</f>
        <v>0</v>
      </c>
      <c r="AT54" s="23">
        <f t="shared" ref="AT54" si="146">AT53</f>
        <v>0</v>
      </c>
      <c r="AU54" s="23">
        <f t="shared" ref="AU54" si="147">AU53</f>
        <v>0</v>
      </c>
      <c r="AV54" s="23">
        <f t="shared" ref="AV54" si="148">AV53</f>
        <v>0</v>
      </c>
      <c r="AW54" s="23"/>
    </row>
    <row r="55" spans="1:50" ht="27.75">
      <c r="A55" s="10">
        <v>41</v>
      </c>
      <c r="B55" s="216" t="s">
        <v>89</v>
      </c>
      <c r="C55" s="29">
        <v>48</v>
      </c>
      <c r="D55" s="124">
        <f t="shared" si="124"/>
        <v>0</v>
      </c>
      <c r="E55" s="13">
        <f>'[7]предыдущий протокол'!BG60</f>
        <v>0</v>
      </c>
      <c r="F55" s="13">
        <f>'[7]предыдущий протокол'!BH60</f>
        <v>0</v>
      </c>
      <c r="G55" s="131" t="e">
        <f t="shared" si="133"/>
        <v>#REF!</v>
      </c>
      <c r="H55" s="69" t="e">
        <f>#REF!-E55</f>
        <v>#REF!</v>
      </c>
      <c r="I55" s="69" t="e">
        <f>#REF!-F55</f>
        <v>#REF!</v>
      </c>
      <c r="J55" s="131">
        <f t="shared" ref="J55:J59" si="149">K55+L55</f>
        <v>0</v>
      </c>
      <c r="K55" s="69">
        <v>0</v>
      </c>
      <c r="L55" s="69">
        <v>0</v>
      </c>
      <c r="M55" s="131">
        <f t="shared" ref="M55:M59" si="150">N55+O55</f>
        <v>0</v>
      </c>
      <c r="N55" s="69">
        <f t="shared" ref="N55:O59" si="151">ROUND(K55/12*$O$99,0)</f>
        <v>0</v>
      </c>
      <c r="O55" s="69">
        <f t="shared" si="151"/>
        <v>0</v>
      </c>
      <c r="P55" s="131">
        <f t="shared" ref="P55:P59" si="152">Q55+R55</f>
        <v>0</v>
      </c>
      <c r="Q55" s="69">
        <v>0</v>
      </c>
      <c r="R55" s="69">
        <v>0</v>
      </c>
      <c r="S55" s="131">
        <v>3111</v>
      </c>
      <c r="T55" s="69"/>
      <c r="U55" s="69"/>
      <c r="V55" s="125">
        <f t="shared" si="115"/>
        <v>0</v>
      </c>
      <c r="W55" s="14">
        <f t="shared" si="116"/>
        <v>0</v>
      </c>
      <c r="X55" s="14">
        <f t="shared" si="117"/>
        <v>0</v>
      </c>
      <c r="Y55" s="124">
        <f t="shared" ref="Y55:Y59" si="153">AA55+Z55</f>
        <v>0</v>
      </c>
      <c r="Z55" s="13">
        <f t="shared" ref="Z55:AA59" si="154">Q55-N55</f>
        <v>0</v>
      </c>
      <c r="AA55" s="13">
        <f t="shared" si="154"/>
        <v>0</v>
      </c>
      <c r="AB55" s="124">
        <f t="shared" si="127"/>
        <v>0</v>
      </c>
      <c r="AC55" s="13">
        <f t="shared" ref="AC55:AD59" si="155">IFERROR(IF(Z55&gt;0,Z55,0),0)</f>
        <v>0</v>
      </c>
      <c r="AD55" s="13">
        <f t="shared" si="155"/>
        <v>0</v>
      </c>
      <c r="AE55" s="124">
        <f t="shared" ref="AE55:AE59" si="156">SUM(AF55:AG55)</f>
        <v>0</v>
      </c>
      <c r="AF55" s="13">
        <f t="shared" ref="AF55:AG59" si="157">IFERROR(IF(Z55&lt;0,Z55,0),0)</f>
        <v>0</v>
      </c>
      <c r="AG55" s="13">
        <f t="shared" si="157"/>
        <v>0</v>
      </c>
      <c r="AH55" s="124">
        <f t="shared" ref="AH55:AH59" si="158">SUM(AI55:AJ55)</f>
        <v>0</v>
      </c>
      <c r="AI55" s="13">
        <f t="shared" ref="AI55:AJ59" si="159">ROUND(Q55/$AI$99,0)</f>
        <v>0</v>
      </c>
      <c r="AJ55" s="13">
        <f t="shared" si="159"/>
        <v>0</v>
      </c>
      <c r="AK55" s="124">
        <f t="shared" ref="AK55:AK59" si="160">SUM(AL55:AM55)</f>
        <v>0</v>
      </c>
      <c r="AL55" s="13">
        <f t="shared" ref="AL55:AM59" si="161">K55-Q55</f>
        <v>0</v>
      </c>
      <c r="AM55" s="13">
        <f t="shared" si="161"/>
        <v>0</v>
      </c>
      <c r="AN55" s="124">
        <f t="shared" si="45"/>
        <v>0</v>
      </c>
      <c r="AO55" s="13">
        <f t="shared" si="46"/>
        <v>0</v>
      </c>
      <c r="AP55" s="13">
        <f t="shared" si="47"/>
        <v>0</v>
      </c>
      <c r="AQ55" s="126">
        <f t="shared" ref="AQ55:AQ59" si="162">AR55+AS55</f>
        <v>0</v>
      </c>
      <c r="AR55" s="64"/>
      <c r="AS55" s="64"/>
      <c r="AT55" s="126">
        <f t="shared" ref="AT55:AT59" si="163">AU55+AV55</f>
        <v>0</v>
      </c>
      <c r="AU55" s="64"/>
      <c r="AV55" s="64"/>
      <c r="AW55" s="13"/>
    </row>
    <row r="56" spans="1:50" ht="27.75">
      <c r="A56" s="10">
        <v>42</v>
      </c>
      <c r="B56" s="216" t="s">
        <v>90</v>
      </c>
      <c r="C56" s="53">
        <v>84</v>
      </c>
      <c r="D56" s="124">
        <f t="shared" si="124"/>
        <v>0</v>
      </c>
      <c r="E56" s="13">
        <f>'[7]предыдущий протокол'!BG61</f>
        <v>0</v>
      </c>
      <c r="F56" s="13">
        <f>'[7]предыдущий протокол'!BH61</f>
        <v>0</v>
      </c>
      <c r="G56" s="131" t="e">
        <f t="shared" si="133"/>
        <v>#REF!</v>
      </c>
      <c r="H56" s="69" t="e">
        <f>#REF!-E56</f>
        <v>#REF!</v>
      </c>
      <c r="I56" s="69" t="e">
        <f>#REF!-F56</f>
        <v>#REF!</v>
      </c>
      <c r="J56" s="131">
        <f t="shared" si="149"/>
        <v>0</v>
      </c>
      <c r="K56" s="69">
        <v>0</v>
      </c>
      <c r="L56" s="69">
        <v>0</v>
      </c>
      <c r="M56" s="131">
        <f t="shared" si="150"/>
        <v>0</v>
      </c>
      <c r="N56" s="69">
        <f t="shared" si="151"/>
        <v>0</v>
      </c>
      <c r="O56" s="69">
        <f t="shared" si="151"/>
        <v>0</v>
      </c>
      <c r="P56" s="131">
        <f t="shared" si="152"/>
        <v>0</v>
      </c>
      <c r="Q56" s="69">
        <v>0</v>
      </c>
      <c r="R56" s="69">
        <v>0</v>
      </c>
      <c r="S56" s="131">
        <v>0</v>
      </c>
      <c r="T56" s="69"/>
      <c r="U56" s="69"/>
      <c r="V56" s="125">
        <f t="shared" si="115"/>
        <v>0</v>
      </c>
      <c r="W56" s="14">
        <f t="shared" si="116"/>
        <v>0</v>
      </c>
      <c r="X56" s="14">
        <f t="shared" si="117"/>
        <v>0</v>
      </c>
      <c r="Y56" s="124">
        <f t="shared" si="153"/>
        <v>0</v>
      </c>
      <c r="Z56" s="13">
        <f t="shared" si="154"/>
        <v>0</v>
      </c>
      <c r="AA56" s="13">
        <f t="shared" si="154"/>
        <v>0</v>
      </c>
      <c r="AB56" s="124">
        <f t="shared" si="127"/>
        <v>0</v>
      </c>
      <c r="AC56" s="13">
        <f t="shared" si="155"/>
        <v>0</v>
      </c>
      <c r="AD56" s="13">
        <f t="shared" si="155"/>
        <v>0</v>
      </c>
      <c r="AE56" s="124">
        <f t="shared" si="156"/>
        <v>0</v>
      </c>
      <c r="AF56" s="13">
        <f t="shared" si="157"/>
        <v>0</v>
      </c>
      <c r="AG56" s="13">
        <f t="shared" si="157"/>
        <v>0</v>
      </c>
      <c r="AH56" s="124">
        <f t="shared" si="158"/>
        <v>0</v>
      </c>
      <c r="AI56" s="13">
        <f t="shared" si="159"/>
        <v>0</v>
      </c>
      <c r="AJ56" s="13">
        <f t="shared" si="159"/>
        <v>0</v>
      </c>
      <c r="AK56" s="124">
        <f t="shared" si="160"/>
        <v>0</v>
      </c>
      <c r="AL56" s="13">
        <f t="shared" si="161"/>
        <v>0</v>
      </c>
      <c r="AM56" s="13">
        <f t="shared" si="161"/>
        <v>0</v>
      </c>
      <c r="AN56" s="124">
        <f t="shared" si="45"/>
        <v>0</v>
      </c>
      <c r="AO56" s="13">
        <f t="shared" si="46"/>
        <v>0</v>
      </c>
      <c r="AP56" s="13">
        <f t="shared" si="47"/>
        <v>0</v>
      </c>
      <c r="AQ56" s="126">
        <f t="shared" si="162"/>
        <v>0</v>
      </c>
      <c r="AR56" s="64"/>
      <c r="AS56" s="64"/>
      <c r="AT56" s="126">
        <f t="shared" si="163"/>
        <v>0</v>
      </c>
      <c r="AU56" s="64"/>
      <c r="AV56" s="64"/>
      <c r="AW56" s="13"/>
    </row>
    <row r="57" spans="1:50" ht="27.75">
      <c r="A57" s="10">
        <v>43</v>
      </c>
      <c r="B57" s="216" t="s">
        <v>91</v>
      </c>
      <c r="C57" s="47" t="s">
        <v>92</v>
      </c>
      <c r="D57" s="124">
        <f t="shared" si="124"/>
        <v>0</v>
      </c>
      <c r="E57" s="13">
        <f>'[7]предыдущий протокол'!BG62</f>
        <v>0</v>
      </c>
      <c r="F57" s="13">
        <f>'[7]предыдущий протокол'!BH62</f>
        <v>0</v>
      </c>
      <c r="G57" s="131" t="e">
        <f t="shared" si="133"/>
        <v>#REF!</v>
      </c>
      <c r="H57" s="69" t="e">
        <f>#REF!-E57</f>
        <v>#REF!</v>
      </c>
      <c r="I57" s="69" t="e">
        <f>#REF!-F57</f>
        <v>#REF!</v>
      </c>
      <c r="J57" s="131">
        <f t="shared" si="149"/>
        <v>0</v>
      </c>
      <c r="K57" s="69">
        <v>0</v>
      </c>
      <c r="L57" s="69">
        <v>0</v>
      </c>
      <c r="M57" s="131">
        <f t="shared" si="150"/>
        <v>0</v>
      </c>
      <c r="N57" s="69">
        <f t="shared" si="151"/>
        <v>0</v>
      </c>
      <c r="O57" s="69">
        <f t="shared" si="151"/>
        <v>0</v>
      </c>
      <c r="P57" s="131">
        <f t="shared" si="152"/>
        <v>0</v>
      </c>
      <c r="Q57" s="69">
        <v>0</v>
      </c>
      <c r="R57" s="69">
        <v>0</v>
      </c>
      <c r="S57" s="131">
        <v>93</v>
      </c>
      <c r="T57" s="69"/>
      <c r="U57" s="69"/>
      <c r="V57" s="125">
        <f t="shared" si="115"/>
        <v>0</v>
      </c>
      <c r="W57" s="14">
        <f t="shared" si="116"/>
        <v>0</v>
      </c>
      <c r="X57" s="14">
        <f t="shared" si="117"/>
        <v>0</v>
      </c>
      <c r="Y57" s="124">
        <f t="shared" si="153"/>
        <v>0</v>
      </c>
      <c r="Z57" s="13">
        <f t="shared" si="154"/>
        <v>0</v>
      </c>
      <c r="AA57" s="13">
        <f t="shared" si="154"/>
        <v>0</v>
      </c>
      <c r="AB57" s="124">
        <f t="shared" si="127"/>
        <v>0</v>
      </c>
      <c r="AC57" s="13">
        <f t="shared" si="155"/>
        <v>0</v>
      </c>
      <c r="AD57" s="13">
        <f t="shared" si="155"/>
        <v>0</v>
      </c>
      <c r="AE57" s="124">
        <f t="shared" si="156"/>
        <v>0</v>
      </c>
      <c r="AF57" s="13">
        <f t="shared" si="157"/>
        <v>0</v>
      </c>
      <c r="AG57" s="13">
        <f t="shared" si="157"/>
        <v>0</v>
      </c>
      <c r="AH57" s="124">
        <f t="shared" si="158"/>
        <v>0</v>
      </c>
      <c r="AI57" s="13">
        <f t="shared" si="159"/>
        <v>0</v>
      </c>
      <c r="AJ57" s="13">
        <f t="shared" si="159"/>
        <v>0</v>
      </c>
      <c r="AK57" s="124">
        <f t="shared" si="160"/>
        <v>0</v>
      </c>
      <c r="AL57" s="13">
        <f t="shared" si="161"/>
        <v>0</v>
      </c>
      <c r="AM57" s="13">
        <f t="shared" si="161"/>
        <v>0</v>
      </c>
      <c r="AN57" s="124">
        <f t="shared" si="45"/>
        <v>0</v>
      </c>
      <c r="AO57" s="13">
        <f t="shared" si="46"/>
        <v>0</v>
      </c>
      <c r="AP57" s="13">
        <f t="shared" si="47"/>
        <v>0</v>
      </c>
      <c r="AQ57" s="126">
        <f t="shared" si="162"/>
        <v>0</v>
      </c>
      <c r="AR57" s="64"/>
      <c r="AS57" s="64"/>
      <c r="AT57" s="126">
        <f t="shared" si="163"/>
        <v>0</v>
      </c>
      <c r="AU57" s="64"/>
      <c r="AV57" s="64"/>
      <c r="AW57" s="13"/>
    </row>
    <row r="58" spans="1:50" ht="27.75">
      <c r="A58" s="10">
        <v>44</v>
      </c>
      <c r="B58" s="216" t="s">
        <v>93</v>
      </c>
      <c r="C58" s="47" t="s">
        <v>94</v>
      </c>
      <c r="D58" s="124">
        <f t="shared" si="124"/>
        <v>286</v>
      </c>
      <c r="E58" s="13">
        <f>'[7]предыдущий протокол'!BG63</f>
        <v>138</v>
      </c>
      <c r="F58" s="13">
        <f>'[7]предыдущий протокол'!BH63</f>
        <v>148</v>
      </c>
      <c r="G58" s="131" t="e">
        <f t="shared" si="133"/>
        <v>#REF!</v>
      </c>
      <c r="H58" s="69" t="e">
        <f>#REF!-E58</f>
        <v>#REF!</v>
      </c>
      <c r="I58" s="69" t="e">
        <f>#REF!-F58</f>
        <v>#REF!</v>
      </c>
      <c r="J58" s="131">
        <f t="shared" si="149"/>
        <v>454</v>
      </c>
      <c r="K58" s="69">
        <v>200</v>
      </c>
      <c r="L58" s="69">
        <v>254</v>
      </c>
      <c r="M58" s="131">
        <f t="shared" si="150"/>
        <v>302</v>
      </c>
      <c r="N58" s="69">
        <f t="shared" si="151"/>
        <v>133</v>
      </c>
      <c r="O58" s="69">
        <f t="shared" si="151"/>
        <v>169</v>
      </c>
      <c r="P58" s="131">
        <f t="shared" si="152"/>
        <v>367</v>
      </c>
      <c r="Q58" s="69">
        <v>111</v>
      </c>
      <c r="R58" s="69">
        <v>256</v>
      </c>
      <c r="S58" s="131">
        <v>11692</v>
      </c>
      <c r="T58" s="69"/>
      <c r="U58" s="69"/>
      <c r="V58" s="125">
        <f t="shared" si="115"/>
        <v>121.52</v>
      </c>
      <c r="W58" s="14">
        <f t="shared" si="116"/>
        <v>83.46</v>
      </c>
      <c r="X58" s="14">
        <f t="shared" si="117"/>
        <v>151.47999999999999</v>
      </c>
      <c r="Y58" s="124">
        <f t="shared" si="153"/>
        <v>65</v>
      </c>
      <c r="Z58" s="13">
        <f t="shared" si="154"/>
        <v>-22</v>
      </c>
      <c r="AA58" s="13">
        <f t="shared" si="154"/>
        <v>87</v>
      </c>
      <c r="AB58" s="124">
        <f t="shared" si="127"/>
        <v>87</v>
      </c>
      <c r="AC58" s="13">
        <f t="shared" si="155"/>
        <v>0</v>
      </c>
      <c r="AD58" s="13">
        <f t="shared" si="155"/>
        <v>87</v>
      </c>
      <c r="AE58" s="124">
        <f t="shared" si="156"/>
        <v>-22</v>
      </c>
      <c r="AF58" s="13">
        <f t="shared" si="157"/>
        <v>-22</v>
      </c>
      <c r="AG58" s="13">
        <f t="shared" si="157"/>
        <v>0</v>
      </c>
      <c r="AH58" s="124">
        <f t="shared" si="158"/>
        <v>46</v>
      </c>
      <c r="AI58" s="13">
        <f t="shared" si="159"/>
        <v>14</v>
      </c>
      <c r="AJ58" s="13">
        <f t="shared" si="159"/>
        <v>32</v>
      </c>
      <c r="AK58" s="124">
        <f t="shared" si="160"/>
        <v>87</v>
      </c>
      <c r="AL58" s="13">
        <f t="shared" si="161"/>
        <v>89</v>
      </c>
      <c r="AM58" s="13">
        <f t="shared" si="161"/>
        <v>-2</v>
      </c>
      <c r="AN58" s="124">
        <f t="shared" si="45"/>
        <v>1.9</v>
      </c>
      <c r="AO58" s="13">
        <f t="shared" si="46"/>
        <v>6.4</v>
      </c>
      <c r="AP58" s="13">
        <f t="shared" si="47"/>
        <v>-0.1</v>
      </c>
      <c r="AQ58" s="126">
        <f t="shared" si="162"/>
        <v>0</v>
      </c>
      <c r="AR58" s="64"/>
      <c r="AS58" s="64"/>
      <c r="AT58" s="126">
        <f t="shared" si="163"/>
        <v>-26</v>
      </c>
      <c r="AU58" s="64">
        <v>-28</v>
      </c>
      <c r="AV58" s="64">
        <v>2</v>
      </c>
      <c r="AW58" s="15"/>
    </row>
    <row r="59" spans="1:50" ht="27.75">
      <c r="A59" s="10">
        <v>45</v>
      </c>
      <c r="B59" s="216" t="s">
        <v>95</v>
      </c>
      <c r="C59" s="47" t="s">
        <v>96</v>
      </c>
      <c r="D59" s="124">
        <f t="shared" si="124"/>
        <v>0</v>
      </c>
      <c r="E59" s="13">
        <f>'[7]предыдущий протокол'!BG64</f>
        <v>0</v>
      </c>
      <c r="F59" s="13">
        <f>'[7]предыдущий протокол'!BH64</f>
        <v>0</v>
      </c>
      <c r="G59" s="131" t="e">
        <f t="shared" si="133"/>
        <v>#REF!</v>
      </c>
      <c r="H59" s="69" t="e">
        <f>#REF!-E59</f>
        <v>#REF!</v>
      </c>
      <c r="I59" s="69" t="e">
        <f>#REF!-F59</f>
        <v>#REF!</v>
      </c>
      <c r="J59" s="131">
        <f t="shared" si="149"/>
        <v>0</v>
      </c>
      <c r="K59" s="69">
        <v>0</v>
      </c>
      <c r="L59" s="69">
        <v>0</v>
      </c>
      <c r="M59" s="131">
        <f t="shared" si="150"/>
        <v>0</v>
      </c>
      <c r="N59" s="69">
        <f t="shared" si="151"/>
        <v>0</v>
      </c>
      <c r="O59" s="69">
        <f t="shared" si="151"/>
        <v>0</v>
      </c>
      <c r="P59" s="131">
        <f t="shared" si="152"/>
        <v>0</v>
      </c>
      <c r="Q59" s="69">
        <v>0</v>
      </c>
      <c r="R59" s="69">
        <v>0</v>
      </c>
      <c r="S59" s="131">
        <v>411</v>
      </c>
      <c r="T59" s="69"/>
      <c r="U59" s="69"/>
      <c r="V59" s="125">
        <f t="shared" si="115"/>
        <v>0</v>
      </c>
      <c r="W59" s="14">
        <f t="shared" si="116"/>
        <v>0</v>
      </c>
      <c r="X59" s="14">
        <f t="shared" si="117"/>
        <v>0</v>
      </c>
      <c r="Y59" s="124">
        <f t="shared" si="153"/>
        <v>0</v>
      </c>
      <c r="Z59" s="13">
        <f t="shared" si="154"/>
        <v>0</v>
      </c>
      <c r="AA59" s="13">
        <f t="shared" si="154"/>
        <v>0</v>
      </c>
      <c r="AB59" s="124">
        <f t="shared" si="127"/>
        <v>0</v>
      </c>
      <c r="AC59" s="13">
        <f t="shared" si="155"/>
        <v>0</v>
      </c>
      <c r="AD59" s="13">
        <f t="shared" si="155"/>
        <v>0</v>
      </c>
      <c r="AE59" s="124">
        <f t="shared" si="156"/>
        <v>0</v>
      </c>
      <c r="AF59" s="13">
        <f t="shared" si="157"/>
        <v>0</v>
      </c>
      <c r="AG59" s="13">
        <f t="shared" si="157"/>
        <v>0</v>
      </c>
      <c r="AH59" s="124">
        <f t="shared" si="158"/>
        <v>0</v>
      </c>
      <c r="AI59" s="13">
        <f t="shared" si="159"/>
        <v>0</v>
      </c>
      <c r="AJ59" s="13">
        <f t="shared" si="159"/>
        <v>0</v>
      </c>
      <c r="AK59" s="124">
        <f t="shared" si="160"/>
        <v>0</v>
      </c>
      <c r="AL59" s="13">
        <f t="shared" si="161"/>
        <v>0</v>
      </c>
      <c r="AM59" s="13">
        <f t="shared" si="161"/>
        <v>0</v>
      </c>
      <c r="AN59" s="124">
        <f t="shared" si="45"/>
        <v>0</v>
      </c>
      <c r="AO59" s="13">
        <f t="shared" si="46"/>
        <v>0</v>
      </c>
      <c r="AP59" s="13">
        <f t="shared" si="47"/>
        <v>0</v>
      </c>
      <c r="AQ59" s="126">
        <f t="shared" si="162"/>
        <v>0</v>
      </c>
      <c r="AR59" s="64"/>
      <c r="AS59" s="64"/>
      <c r="AT59" s="126">
        <f t="shared" si="163"/>
        <v>0</v>
      </c>
      <c r="AU59" s="64"/>
      <c r="AV59" s="64"/>
      <c r="AW59" s="13"/>
    </row>
    <row r="60" spans="1:50" s="134" customFormat="1" ht="27">
      <c r="A60" s="20"/>
      <c r="B60" s="267" t="s">
        <v>98</v>
      </c>
      <c r="C60" s="133"/>
      <c r="D60" s="23">
        <f>E60+F60</f>
        <v>286</v>
      </c>
      <c r="E60" s="23">
        <f t="shared" ref="E60:U60" si="164">SUM(E55:E59)</f>
        <v>138</v>
      </c>
      <c r="F60" s="23">
        <f t="shared" si="164"/>
        <v>148</v>
      </c>
      <c r="G60" s="76" t="e">
        <f t="shared" si="164"/>
        <v>#REF!</v>
      </c>
      <c r="H60" s="76" t="e">
        <f t="shared" si="164"/>
        <v>#REF!</v>
      </c>
      <c r="I60" s="76" t="e">
        <f t="shared" si="164"/>
        <v>#REF!</v>
      </c>
      <c r="J60" s="76">
        <f t="shared" si="164"/>
        <v>454</v>
      </c>
      <c r="K60" s="76">
        <v>200</v>
      </c>
      <c r="L60" s="76">
        <v>254</v>
      </c>
      <c r="M60" s="76">
        <f t="shared" si="164"/>
        <v>302</v>
      </c>
      <c r="N60" s="76">
        <f t="shared" si="164"/>
        <v>133</v>
      </c>
      <c r="O60" s="76">
        <f t="shared" si="164"/>
        <v>169</v>
      </c>
      <c r="P60" s="76">
        <f t="shared" si="164"/>
        <v>367</v>
      </c>
      <c r="Q60" s="76">
        <f t="shared" si="164"/>
        <v>111</v>
      </c>
      <c r="R60" s="76">
        <f t="shared" si="164"/>
        <v>256</v>
      </c>
      <c r="S60" s="76">
        <v>15307</v>
      </c>
      <c r="T60" s="76">
        <f t="shared" si="164"/>
        <v>0</v>
      </c>
      <c r="U60" s="76">
        <f t="shared" si="164"/>
        <v>0</v>
      </c>
      <c r="V60" s="24">
        <f t="shared" si="115"/>
        <v>121.52</v>
      </c>
      <c r="W60" s="24">
        <f t="shared" si="116"/>
        <v>83.46</v>
      </c>
      <c r="X60" s="24">
        <f t="shared" si="117"/>
        <v>151.47999999999999</v>
      </c>
      <c r="Y60" s="23">
        <f>SUM(Y55:Y59)</f>
        <v>65</v>
      </c>
      <c r="Z60" s="23">
        <f>SUM(Z55:Z59)</f>
        <v>-22</v>
      </c>
      <c r="AA60" s="23">
        <f>SUM(AA55:AA59)</f>
        <v>87</v>
      </c>
      <c r="AB60" s="23">
        <f t="shared" si="127"/>
        <v>87</v>
      </c>
      <c r="AC60" s="23">
        <f t="shared" ref="AC60:AM60" si="165">SUM(AC55:AC59)</f>
        <v>0</v>
      </c>
      <c r="AD60" s="23">
        <f t="shared" si="165"/>
        <v>87</v>
      </c>
      <c r="AE60" s="23">
        <f t="shared" si="165"/>
        <v>-22</v>
      </c>
      <c r="AF60" s="23">
        <f t="shared" si="165"/>
        <v>-22</v>
      </c>
      <c r="AG60" s="23">
        <f t="shared" si="165"/>
        <v>0</v>
      </c>
      <c r="AH60" s="23">
        <f t="shared" si="165"/>
        <v>46</v>
      </c>
      <c r="AI60" s="23">
        <f t="shared" si="165"/>
        <v>14</v>
      </c>
      <c r="AJ60" s="23">
        <f t="shared" si="165"/>
        <v>32</v>
      </c>
      <c r="AK60" s="23">
        <f t="shared" si="165"/>
        <v>87</v>
      </c>
      <c r="AL60" s="23">
        <f t="shared" si="165"/>
        <v>89</v>
      </c>
      <c r="AM60" s="23">
        <f t="shared" si="165"/>
        <v>-2</v>
      </c>
      <c r="AN60" s="180">
        <f t="shared" si="45"/>
        <v>1.9</v>
      </c>
      <c r="AO60" s="180">
        <f t="shared" si="46"/>
        <v>6.4</v>
      </c>
      <c r="AP60" s="180">
        <f t="shared" si="47"/>
        <v>-0.1</v>
      </c>
      <c r="AQ60" s="72">
        <f t="shared" ref="AQ60:AW60" si="166">SUM(AQ55:AQ59)</f>
        <v>0</v>
      </c>
      <c r="AR60" s="72">
        <f t="shared" si="166"/>
        <v>0</v>
      </c>
      <c r="AS60" s="72">
        <f t="shared" si="166"/>
        <v>0</v>
      </c>
      <c r="AT60" s="72">
        <f>SUM(AT55:AT59)</f>
        <v>-26</v>
      </c>
      <c r="AU60" s="72">
        <f t="shared" si="166"/>
        <v>-28</v>
      </c>
      <c r="AV60" s="72">
        <f t="shared" si="166"/>
        <v>2</v>
      </c>
      <c r="AW60" s="72">
        <f t="shared" si="166"/>
        <v>0</v>
      </c>
      <c r="AX60" s="137"/>
    </row>
    <row r="61" spans="1:50" ht="31.5" customHeight="1">
      <c r="A61" s="10">
        <v>46</v>
      </c>
      <c r="B61" s="216" t="s">
        <v>212</v>
      </c>
      <c r="C61" s="47" t="s">
        <v>97</v>
      </c>
      <c r="D61" s="124">
        <f>E61+F61</f>
        <v>0</v>
      </c>
      <c r="E61" s="13">
        <f>'[7]предыдущий протокол'!BG65</f>
        <v>0</v>
      </c>
      <c r="F61" s="13">
        <f>'[7]предыдущий протокол'!BH65</f>
        <v>0</v>
      </c>
      <c r="G61" s="131" t="e">
        <f>H61+I61</f>
        <v>#REF!</v>
      </c>
      <c r="H61" s="69" t="e">
        <f>#REF!-E61</f>
        <v>#REF!</v>
      </c>
      <c r="I61" s="69" t="e">
        <f>#REF!-F61</f>
        <v>#REF!</v>
      </c>
      <c r="J61" s="131">
        <f t="shared" ref="J61:J94" si="167">K61+L61</f>
        <v>0</v>
      </c>
      <c r="K61" s="69">
        <v>0</v>
      </c>
      <c r="L61" s="69">
        <v>0</v>
      </c>
      <c r="M61" s="131">
        <f t="shared" ref="M61:M88" si="168">N61+O61</f>
        <v>0</v>
      </c>
      <c r="N61" s="69">
        <f t="shared" ref="N61:N94" si="169">ROUND(K61/12*$O$99,0)</f>
        <v>0</v>
      </c>
      <c r="O61" s="69">
        <f t="shared" ref="O61:O94" si="170">ROUND(L61/12*$O$99,0)</f>
        <v>0</v>
      </c>
      <c r="P61" s="131">
        <f t="shared" ref="P61:P88" si="171">Q61+R61</f>
        <v>0</v>
      </c>
      <c r="Q61" s="69">
        <v>0</v>
      </c>
      <c r="R61" s="69">
        <v>0</v>
      </c>
      <c r="S61" s="131">
        <v>160</v>
      </c>
      <c r="T61" s="69"/>
      <c r="U61" s="69"/>
      <c r="V61" s="125">
        <f t="shared" si="115"/>
        <v>0</v>
      </c>
      <c r="W61" s="14">
        <f t="shared" si="116"/>
        <v>0</v>
      </c>
      <c r="X61" s="14">
        <f t="shared" si="117"/>
        <v>0</v>
      </c>
      <c r="Y61" s="124">
        <f t="shared" ref="Y61:Y88" si="172">AA61+Z61</f>
        <v>0</v>
      </c>
      <c r="Z61" s="13">
        <f t="shared" ref="Z61:Z88" si="173">Q61-N61</f>
        <v>0</v>
      </c>
      <c r="AA61" s="13">
        <f t="shared" ref="AA61:AA88" si="174">R61-O61</f>
        <v>0</v>
      </c>
      <c r="AB61" s="124">
        <f t="shared" si="127"/>
        <v>0</v>
      </c>
      <c r="AC61" s="13">
        <f t="shared" ref="AC61:AD88" si="175">IFERROR(IF(Z61&gt;0,Z61,0),0)</f>
        <v>0</v>
      </c>
      <c r="AD61" s="13">
        <f t="shared" si="175"/>
        <v>0</v>
      </c>
      <c r="AE61" s="124">
        <f t="shared" ref="AE61:AE88" si="176">SUM(AF61:AG61)</f>
        <v>0</v>
      </c>
      <c r="AF61" s="13">
        <f t="shared" ref="AF61:AG88" si="177">IFERROR(IF(Z61&lt;0,Z61,0),0)</f>
        <v>0</v>
      </c>
      <c r="AG61" s="13">
        <f t="shared" si="177"/>
        <v>0</v>
      </c>
      <c r="AH61" s="124">
        <f t="shared" ref="AH61:AH88" si="178">SUM(AI61:AJ61)</f>
        <v>0</v>
      </c>
      <c r="AI61" s="13">
        <f t="shared" ref="AI61:AI94" si="179">ROUND(Q61/$AI$99,0)</f>
        <v>0</v>
      </c>
      <c r="AJ61" s="13">
        <f t="shared" ref="AJ61:AJ94" si="180">ROUND(R61/$AI$99,0)</f>
        <v>0</v>
      </c>
      <c r="AK61" s="124">
        <f t="shared" ref="AK61:AK88" si="181">SUM(AL61:AM61)</f>
        <v>0</v>
      </c>
      <c r="AL61" s="13">
        <f t="shared" ref="AL61:AL88" si="182">K61-Q61</f>
        <v>0</v>
      </c>
      <c r="AM61" s="13">
        <f t="shared" ref="AM61:AM88" si="183">L61-R61</f>
        <v>0</v>
      </c>
      <c r="AN61" s="124">
        <f t="shared" si="45"/>
        <v>0</v>
      </c>
      <c r="AO61" s="13">
        <f t="shared" si="46"/>
        <v>0</v>
      </c>
      <c r="AP61" s="13">
        <f t="shared" si="47"/>
        <v>0</v>
      </c>
      <c r="AQ61" s="126">
        <f t="shared" ref="AQ61:AQ88" si="184">AR61+AS61</f>
        <v>0</v>
      </c>
      <c r="AR61" s="64"/>
      <c r="AS61" s="64"/>
      <c r="AT61" s="126">
        <f t="shared" ref="AT61:AT66" si="185">AU61+AV61</f>
        <v>0</v>
      </c>
      <c r="AU61" s="64"/>
      <c r="AV61" s="64"/>
      <c r="AW61" s="13"/>
    </row>
    <row r="62" spans="1:50" ht="27.75">
      <c r="A62" s="10">
        <v>47</v>
      </c>
      <c r="B62" s="216" t="s">
        <v>234</v>
      </c>
      <c r="C62" s="47" t="s">
        <v>99</v>
      </c>
      <c r="D62" s="124">
        <f t="shared" ref="D62:D88" si="186">E62+F62</f>
        <v>476</v>
      </c>
      <c r="E62" s="13">
        <f>'[7]предыдущий протокол'!BG68</f>
        <v>91</v>
      </c>
      <c r="F62" s="13">
        <f>'[7]предыдущий протокол'!BH68</f>
        <v>385</v>
      </c>
      <c r="G62" s="131" t="e">
        <f t="shared" ref="G62:G88" si="187">H62+I62</f>
        <v>#REF!</v>
      </c>
      <c r="H62" s="69" t="e">
        <f>#REF!-E62</f>
        <v>#REF!</v>
      </c>
      <c r="I62" s="69" t="e">
        <f>#REF!-F62</f>
        <v>#REF!</v>
      </c>
      <c r="J62" s="131">
        <f t="shared" si="167"/>
        <v>1427</v>
      </c>
      <c r="K62" s="69">
        <v>690</v>
      </c>
      <c r="L62" s="69">
        <v>737</v>
      </c>
      <c r="M62" s="131">
        <f t="shared" si="168"/>
        <v>951</v>
      </c>
      <c r="N62" s="69">
        <f t="shared" si="169"/>
        <v>460</v>
      </c>
      <c r="O62" s="69">
        <f t="shared" si="170"/>
        <v>491</v>
      </c>
      <c r="P62" s="131">
        <f t="shared" si="171"/>
        <v>955</v>
      </c>
      <c r="Q62" s="69">
        <v>458</v>
      </c>
      <c r="R62" s="69">
        <v>497</v>
      </c>
      <c r="S62" s="131">
        <v>865</v>
      </c>
      <c r="T62" s="69"/>
      <c r="U62" s="69"/>
      <c r="V62" s="125">
        <f t="shared" si="115"/>
        <v>100.42</v>
      </c>
      <c r="W62" s="187">
        <f t="shared" si="116"/>
        <v>99.57</v>
      </c>
      <c r="X62" s="14">
        <f t="shared" si="117"/>
        <v>101.22</v>
      </c>
      <c r="Y62" s="124">
        <f t="shared" si="172"/>
        <v>4</v>
      </c>
      <c r="Z62" s="13">
        <f t="shared" si="173"/>
        <v>-2</v>
      </c>
      <c r="AA62" s="13">
        <f t="shared" si="174"/>
        <v>6</v>
      </c>
      <c r="AB62" s="124">
        <f t="shared" si="127"/>
        <v>6</v>
      </c>
      <c r="AC62" s="13">
        <f t="shared" si="175"/>
        <v>0</v>
      </c>
      <c r="AD62" s="13">
        <f t="shared" si="175"/>
        <v>6</v>
      </c>
      <c r="AE62" s="124">
        <f t="shared" si="176"/>
        <v>-2</v>
      </c>
      <c r="AF62" s="13">
        <f t="shared" si="177"/>
        <v>-2</v>
      </c>
      <c r="AG62" s="13">
        <f t="shared" si="177"/>
        <v>0</v>
      </c>
      <c r="AH62" s="124">
        <f t="shared" si="178"/>
        <v>119</v>
      </c>
      <c r="AI62" s="13">
        <f t="shared" si="179"/>
        <v>57</v>
      </c>
      <c r="AJ62" s="13">
        <f t="shared" si="180"/>
        <v>62</v>
      </c>
      <c r="AK62" s="124">
        <f t="shared" si="181"/>
        <v>472</v>
      </c>
      <c r="AL62" s="13">
        <f t="shared" si="182"/>
        <v>232</v>
      </c>
      <c r="AM62" s="13">
        <f t="shared" si="183"/>
        <v>240</v>
      </c>
      <c r="AN62" s="124">
        <f t="shared" si="45"/>
        <v>4</v>
      </c>
      <c r="AO62" s="13">
        <f t="shared" si="46"/>
        <v>4.0999999999999996</v>
      </c>
      <c r="AP62" s="13">
        <f t="shared" si="47"/>
        <v>3.9</v>
      </c>
      <c r="AQ62" s="126">
        <f t="shared" si="184"/>
        <v>0</v>
      </c>
      <c r="AR62" s="64"/>
      <c r="AS62" s="64"/>
      <c r="AT62" s="126">
        <f t="shared" si="185"/>
        <v>0</v>
      </c>
      <c r="AU62" s="64"/>
      <c r="AV62" s="64"/>
      <c r="AW62" s="15"/>
    </row>
    <row r="63" spans="1:50" ht="27.75">
      <c r="A63" s="10">
        <v>48</v>
      </c>
      <c r="B63" s="216" t="s">
        <v>100</v>
      </c>
      <c r="C63" s="47" t="s">
        <v>101</v>
      </c>
      <c r="D63" s="124">
        <f t="shared" si="186"/>
        <v>0</v>
      </c>
      <c r="E63" s="13">
        <f>'[7]предыдущий протокол'!BG69</f>
        <v>0</v>
      </c>
      <c r="F63" s="13">
        <f>'[7]предыдущий протокол'!BH69</f>
        <v>0</v>
      </c>
      <c r="G63" s="131" t="e">
        <f t="shared" si="187"/>
        <v>#REF!</v>
      </c>
      <c r="H63" s="69" t="e">
        <f>#REF!-E63</f>
        <v>#REF!</v>
      </c>
      <c r="I63" s="69" t="e">
        <f>#REF!-F63</f>
        <v>#REF!</v>
      </c>
      <c r="J63" s="131">
        <f t="shared" si="167"/>
        <v>0</v>
      </c>
      <c r="K63" s="69">
        <v>0</v>
      </c>
      <c r="L63" s="69">
        <v>0</v>
      </c>
      <c r="M63" s="131">
        <f t="shared" si="168"/>
        <v>0</v>
      </c>
      <c r="N63" s="69">
        <f t="shared" si="169"/>
        <v>0</v>
      </c>
      <c r="O63" s="69">
        <f t="shared" si="170"/>
        <v>0</v>
      </c>
      <c r="P63" s="131">
        <f t="shared" si="171"/>
        <v>0</v>
      </c>
      <c r="Q63" s="69">
        <v>0</v>
      </c>
      <c r="R63" s="69">
        <v>0</v>
      </c>
      <c r="S63" s="131">
        <v>1552</v>
      </c>
      <c r="T63" s="69"/>
      <c r="U63" s="69"/>
      <c r="V63" s="125">
        <f t="shared" si="115"/>
        <v>0</v>
      </c>
      <c r="W63" s="14">
        <f t="shared" si="116"/>
        <v>0</v>
      </c>
      <c r="X63" s="14">
        <f t="shared" si="117"/>
        <v>0</v>
      </c>
      <c r="Y63" s="124">
        <f t="shared" si="172"/>
        <v>0</v>
      </c>
      <c r="Z63" s="13">
        <f t="shared" si="173"/>
        <v>0</v>
      </c>
      <c r="AA63" s="13">
        <f t="shared" si="174"/>
        <v>0</v>
      </c>
      <c r="AB63" s="124">
        <f t="shared" si="127"/>
        <v>0</v>
      </c>
      <c r="AC63" s="13">
        <f t="shared" si="175"/>
        <v>0</v>
      </c>
      <c r="AD63" s="13">
        <f t="shared" si="175"/>
        <v>0</v>
      </c>
      <c r="AE63" s="124">
        <f t="shared" si="176"/>
        <v>0</v>
      </c>
      <c r="AF63" s="13">
        <f t="shared" si="177"/>
        <v>0</v>
      </c>
      <c r="AG63" s="13">
        <f t="shared" si="177"/>
        <v>0</v>
      </c>
      <c r="AH63" s="124">
        <f t="shared" si="178"/>
        <v>0</v>
      </c>
      <c r="AI63" s="13">
        <f t="shared" si="179"/>
        <v>0</v>
      </c>
      <c r="AJ63" s="13">
        <f t="shared" si="180"/>
        <v>0</v>
      </c>
      <c r="AK63" s="124">
        <f t="shared" si="181"/>
        <v>0</v>
      </c>
      <c r="AL63" s="13">
        <f t="shared" si="182"/>
        <v>0</v>
      </c>
      <c r="AM63" s="13">
        <f t="shared" si="183"/>
        <v>0</v>
      </c>
      <c r="AN63" s="124">
        <f t="shared" si="45"/>
        <v>0</v>
      </c>
      <c r="AO63" s="13">
        <f t="shared" si="46"/>
        <v>0</v>
      </c>
      <c r="AP63" s="13">
        <f t="shared" si="47"/>
        <v>0</v>
      </c>
      <c r="AQ63" s="126">
        <f t="shared" si="184"/>
        <v>0</v>
      </c>
      <c r="AR63" s="64"/>
      <c r="AS63" s="64"/>
      <c r="AT63" s="126">
        <f t="shared" si="185"/>
        <v>0</v>
      </c>
      <c r="AU63" s="64"/>
      <c r="AV63" s="64"/>
      <c r="AW63" s="13"/>
    </row>
    <row r="64" spans="1:50" ht="27.75">
      <c r="A64" s="10">
        <v>49</v>
      </c>
      <c r="B64" s="216" t="s">
        <v>102</v>
      </c>
      <c r="C64" s="53">
        <v>113</v>
      </c>
      <c r="D64" s="124">
        <f t="shared" si="186"/>
        <v>0</v>
      </c>
      <c r="E64" s="13">
        <f>'[7]предыдущий протокол'!BG70</f>
        <v>0</v>
      </c>
      <c r="F64" s="13">
        <f>'[7]предыдущий протокол'!BH70</f>
        <v>0</v>
      </c>
      <c r="G64" s="131" t="e">
        <f t="shared" si="187"/>
        <v>#REF!</v>
      </c>
      <c r="H64" s="69" t="e">
        <f>#REF!-E64</f>
        <v>#REF!</v>
      </c>
      <c r="I64" s="69" t="e">
        <f>#REF!-F64</f>
        <v>#REF!</v>
      </c>
      <c r="J64" s="131">
        <f t="shared" si="167"/>
        <v>0</v>
      </c>
      <c r="K64" s="69">
        <v>0</v>
      </c>
      <c r="L64" s="69">
        <v>0</v>
      </c>
      <c r="M64" s="131">
        <f t="shared" si="168"/>
        <v>0</v>
      </c>
      <c r="N64" s="69">
        <f t="shared" si="169"/>
        <v>0</v>
      </c>
      <c r="O64" s="69">
        <f t="shared" si="170"/>
        <v>0</v>
      </c>
      <c r="P64" s="131">
        <f t="shared" si="171"/>
        <v>0</v>
      </c>
      <c r="Q64" s="69">
        <v>0</v>
      </c>
      <c r="R64" s="69">
        <v>0</v>
      </c>
      <c r="S64" s="131">
        <v>1532</v>
      </c>
      <c r="T64" s="69"/>
      <c r="U64" s="69"/>
      <c r="V64" s="125">
        <f t="shared" si="115"/>
        <v>0</v>
      </c>
      <c r="W64" s="14">
        <f t="shared" si="116"/>
        <v>0</v>
      </c>
      <c r="X64" s="14">
        <f t="shared" si="117"/>
        <v>0</v>
      </c>
      <c r="Y64" s="124">
        <f t="shared" si="172"/>
        <v>0</v>
      </c>
      <c r="Z64" s="13">
        <f t="shared" si="173"/>
        <v>0</v>
      </c>
      <c r="AA64" s="13">
        <f t="shared" si="174"/>
        <v>0</v>
      </c>
      <c r="AB64" s="124">
        <f t="shared" si="127"/>
        <v>0</v>
      </c>
      <c r="AC64" s="13">
        <f t="shared" si="175"/>
        <v>0</v>
      </c>
      <c r="AD64" s="13">
        <f t="shared" si="175"/>
        <v>0</v>
      </c>
      <c r="AE64" s="124">
        <f t="shared" si="176"/>
        <v>0</v>
      </c>
      <c r="AF64" s="13">
        <f t="shared" si="177"/>
        <v>0</v>
      </c>
      <c r="AG64" s="13">
        <f t="shared" si="177"/>
        <v>0</v>
      </c>
      <c r="AH64" s="124">
        <f t="shared" si="178"/>
        <v>0</v>
      </c>
      <c r="AI64" s="13">
        <f t="shared" si="179"/>
        <v>0</v>
      </c>
      <c r="AJ64" s="13">
        <f t="shared" si="180"/>
        <v>0</v>
      </c>
      <c r="AK64" s="124">
        <f t="shared" si="181"/>
        <v>0</v>
      </c>
      <c r="AL64" s="13">
        <f t="shared" si="182"/>
        <v>0</v>
      </c>
      <c r="AM64" s="13">
        <f t="shared" si="183"/>
        <v>0</v>
      </c>
      <c r="AN64" s="124">
        <f t="shared" si="45"/>
        <v>0</v>
      </c>
      <c r="AO64" s="13">
        <f t="shared" si="46"/>
        <v>0</v>
      </c>
      <c r="AP64" s="13">
        <f t="shared" si="47"/>
        <v>0</v>
      </c>
      <c r="AQ64" s="126">
        <f t="shared" si="184"/>
        <v>0</v>
      </c>
      <c r="AR64" s="64"/>
      <c r="AS64" s="64"/>
      <c r="AT64" s="126">
        <f t="shared" si="185"/>
        <v>0</v>
      </c>
      <c r="AU64" s="64"/>
      <c r="AV64" s="64"/>
      <c r="AW64" s="13"/>
    </row>
    <row r="65" spans="1:50" ht="27.75">
      <c r="A65" s="10">
        <v>50</v>
      </c>
      <c r="B65" s="216" t="s">
        <v>103</v>
      </c>
      <c r="C65" s="47" t="s">
        <v>104</v>
      </c>
      <c r="D65" s="124">
        <f t="shared" si="186"/>
        <v>1750</v>
      </c>
      <c r="E65" s="13">
        <f>'[7]предыдущий протокол'!BG71</f>
        <v>364</v>
      </c>
      <c r="F65" s="13">
        <f>'[7]предыдущий протокол'!BH71</f>
        <v>1386</v>
      </c>
      <c r="G65" s="131" t="e">
        <f t="shared" si="187"/>
        <v>#REF!</v>
      </c>
      <c r="H65" s="69" t="e">
        <f>#REF!-E65</f>
        <v>#REF!</v>
      </c>
      <c r="I65" s="69" t="e">
        <f>#REF!-F65</f>
        <v>#REF!</v>
      </c>
      <c r="J65" s="131">
        <f t="shared" si="167"/>
        <v>2746</v>
      </c>
      <c r="K65" s="69">
        <v>1335</v>
      </c>
      <c r="L65" s="69">
        <v>1411</v>
      </c>
      <c r="M65" s="131">
        <f t="shared" si="168"/>
        <v>1831</v>
      </c>
      <c r="N65" s="69">
        <f t="shared" si="169"/>
        <v>890</v>
      </c>
      <c r="O65" s="69">
        <f t="shared" si="170"/>
        <v>941</v>
      </c>
      <c r="P65" s="131">
        <f t="shared" si="171"/>
        <v>1554</v>
      </c>
      <c r="Q65" s="69">
        <v>832</v>
      </c>
      <c r="R65" s="69">
        <v>722</v>
      </c>
      <c r="S65" s="131">
        <v>3927</v>
      </c>
      <c r="T65" s="69"/>
      <c r="U65" s="69"/>
      <c r="V65" s="125">
        <f t="shared" si="115"/>
        <v>84.87</v>
      </c>
      <c r="W65" s="14">
        <f t="shared" si="116"/>
        <v>93.48</v>
      </c>
      <c r="X65" s="14">
        <f t="shared" si="117"/>
        <v>76.73</v>
      </c>
      <c r="Y65" s="124">
        <f t="shared" si="172"/>
        <v>-277</v>
      </c>
      <c r="Z65" s="13">
        <f t="shared" si="173"/>
        <v>-58</v>
      </c>
      <c r="AA65" s="13">
        <f t="shared" si="174"/>
        <v>-219</v>
      </c>
      <c r="AB65" s="124">
        <f t="shared" si="127"/>
        <v>0</v>
      </c>
      <c r="AC65" s="13">
        <f t="shared" si="175"/>
        <v>0</v>
      </c>
      <c r="AD65" s="13">
        <f t="shared" si="175"/>
        <v>0</v>
      </c>
      <c r="AE65" s="124">
        <f t="shared" si="176"/>
        <v>-277</v>
      </c>
      <c r="AF65" s="13">
        <f t="shared" si="177"/>
        <v>-58</v>
      </c>
      <c r="AG65" s="13">
        <f t="shared" si="177"/>
        <v>-219</v>
      </c>
      <c r="AH65" s="124">
        <f t="shared" si="178"/>
        <v>194</v>
      </c>
      <c r="AI65" s="13">
        <f t="shared" si="179"/>
        <v>104</v>
      </c>
      <c r="AJ65" s="13">
        <f t="shared" si="180"/>
        <v>90</v>
      </c>
      <c r="AK65" s="124">
        <f t="shared" si="181"/>
        <v>1192</v>
      </c>
      <c r="AL65" s="13">
        <f t="shared" si="182"/>
        <v>503</v>
      </c>
      <c r="AM65" s="13">
        <f t="shared" si="183"/>
        <v>689</v>
      </c>
      <c r="AN65" s="124">
        <f t="shared" si="45"/>
        <v>6.1</v>
      </c>
      <c r="AO65" s="13">
        <f t="shared" si="46"/>
        <v>4.8</v>
      </c>
      <c r="AP65" s="13">
        <f t="shared" si="47"/>
        <v>7.7</v>
      </c>
      <c r="AQ65" s="126">
        <f t="shared" si="184"/>
        <v>0</v>
      </c>
      <c r="AR65" s="64"/>
      <c r="AS65" s="64"/>
      <c r="AT65" s="126">
        <f t="shared" si="185"/>
        <v>-104</v>
      </c>
      <c r="AU65" s="64">
        <v>-104</v>
      </c>
      <c r="AV65" s="64"/>
      <c r="AW65" s="15"/>
    </row>
    <row r="66" spans="1:50" ht="27.75">
      <c r="A66" s="10">
        <v>51</v>
      </c>
      <c r="B66" s="216" t="s">
        <v>105</v>
      </c>
      <c r="C66" s="47" t="s">
        <v>106</v>
      </c>
      <c r="D66" s="124">
        <f t="shared" si="186"/>
        <v>1458</v>
      </c>
      <c r="E66" s="13">
        <f>'[7]предыдущий протокол'!BG72</f>
        <v>303</v>
      </c>
      <c r="F66" s="13">
        <f>'[7]предыдущий протокол'!BH72</f>
        <v>1155</v>
      </c>
      <c r="G66" s="131" t="e">
        <f t="shared" si="187"/>
        <v>#REF!</v>
      </c>
      <c r="H66" s="69" t="e">
        <f>#REF!-E66</f>
        <v>#REF!</v>
      </c>
      <c r="I66" s="69" t="e">
        <f>#REF!-F66</f>
        <v>#REF!</v>
      </c>
      <c r="J66" s="131">
        <f t="shared" si="167"/>
        <v>1742</v>
      </c>
      <c r="K66" s="69">
        <v>0</v>
      </c>
      <c r="L66" s="69">
        <v>1742</v>
      </c>
      <c r="M66" s="131">
        <f t="shared" si="168"/>
        <v>1161</v>
      </c>
      <c r="N66" s="69">
        <f t="shared" si="169"/>
        <v>0</v>
      </c>
      <c r="O66" s="69">
        <f t="shared" si="170"/>
        <v>1161</v>
      </c>
      <c r="P66" s="131">
        <f t="shared" si="171"/>
        <v>1416</v>
      </c>
      <c r="Q66" s="69">
        <v>0</v>
      </c>
      <c r="R66" s="69">
        <v>1416</v>
      </c>
      <c r="S66" s="131">
        <v>0</v>
      </c>
      <c r="T66" s="69"/>
      <c r="U66" s="69"/>
      <c r="V66" s="125">
        <f t="shared" si="115"/>
        <v>121.96</v>
      </c>
      <c r="W66" s="14">
        <f t="shared" si="116"/>
        <v>0</v>
      </c>
      <c r="X66" s="14">
        <f t="shared" si="117"/>
        <v>121.96</v>
      </c>
      <c r="Y66" s="124">
        <f t="shared" si="172"/>
        <v>255</v>
      </c>
      <c r="Z66" s="13">
        <f t="shared" si="173"/>
        <v>0</v>
      </c>
      <c r="AA66" s="13">
        <f t="shared" si="174"/>
        <v>255</v>
      </c>
      <c r="AB66" s="124">
        <f t="shared" si="127"/>
        <v>255</v>
      </c>
      <c r="AC66" s="13">
        <f t="shared" si="175"/>
        <v>0</v>
      </c>
      <c r="AD66" s="13">
        <f t="shared" si="175"/>
        <v>255</v>
      </c>
      <c r="AE66" s="124">
        <f t="shared" si="176"/>
        <v>0</v>
      </c>
      <c r="AF66" s="13">
        <f t="shared" si="177"/>
        <v>0</v>
      </c>
      <c r="AG66" s="13">
        <f t="shared" si="177"/>
        <v>0</v>
      </c>
      <c r="AH66" s="124">
        <f t="shared" si="178"/>
        <v>177</v>
      </c>
      <c r="AI66" s="13">
        <f t="shared" si="179"/>
        <v>0</v>
      </c>
      <c r="AJ66" s="13">
        <f t="shared" si="180"/>
        <v>177</v>
      </c>
      <c r="AK66" s="124">
        <f t="shared" si="181"/>
        <v>326</v>
      </c>
      <c r="AL66" s="13">
        <f t="shared" si="182"/>
        <v>0</v>
      </c>
      <c r="AM66" s="13">
        <f t="shared" si="183"/>
        <v>326</v>
      </c>
      <c r="AN66" s="124">
        <f t="shared" si="45"/>
        <v>1.8</v>
      </c>
      <c r="AO66" s="13">
        <f t="shared" si="46"/>
        <v>0</v>
      </c>
      <c r="AP66" s="13">
        <f t="shared" si="47"/>
        <v>1.8</v>
      </c>
      <c r="AQ66" s="126">
        <f t="shared" si="184"/>
        <v>0</v>
      </c>
      <c r="AR66" s="64"/>
      <c r="AS66" s="64"/>
      <c r="AT66" s="126">
        <f t="shared" si="185"/>
        <v>0</v>
      </c>
      <c r="AU66" s="64"/>
      <c r="AV66" s="64"/>
      <c r="AW66" s="15"/>
    </row>
    <row r="67" spans="1:50" ht="27.75">
      <c r="A67" s="10">
        <v>52</v>
      </c>
      <c r="B67" s="216" t="s">
        <v>213</v>
      </c>
      <c r="C67" s="47" t="s">
        <v>107</v>
      </c>
      <c r="D67" s="124">
        <f t="shared" si="186"/>
        <v>881</v>
      </c>
      <c r="E67" s="13">
        <f>'[7]предыдущий протокол'!BG73</f>
        <v>303</v>
      </c>
      <c r="F67" s="13">
        <f>'[7]предыдущий протокол'!BH73</f>
        <v>578</v>
      </c>
      <c r="G67" s="131" t="e">
        <f t="shared" si="187"/>
        <v>#REF!</v>
      </c>
      <c r="H67" s="69" t="e">
        <f>#REF!-E67</f>
        <v>#REF!</v>
      </c>
      <c r="I67" s="69" t="e">
        <f>#REF!-F67</f>
        <v>#REF!</v>
      </c>
      <c r="J67" s="131">
        <f t="shared" si="167"/>
        <v>764</v>
      </c>
      <c r="K67" s="69">
        <v>0</v>
      </c>
      <c r="L67" s="69">
        <v>764</v>
      </c>
      <c r="M67" s="131">
        <f t="shared" si="168"/>
        <v>509</v>
      </c>
      <c r="N67" s="69">
        <f t="shared" si="169"/>
        <v>0</v>
      </c>
      <c r="O67" s="69">
        <f t="shared" si="170"/>
        <v>509</v>
      </c>
      <c r="P67" s="131">
        <f t="shared" si="171"/>
        <v>669</v>
      </c>
      <c r="Q67" s="69">
        <v>0</v>
      </c>
      <c r="R67" s="69">
        <v>669</v>
      </c>
      <c r="S67" s="131">
        <v>0</v>
      </c>
      <c r="T67" s="69"/>
      <c r="U67" s="69"/>
      <c r="V67" s="125">
        <f t="shared" si="115"/>
        <v>131.43</v>
      </c>
      <c r="W67" s="14">
        <f t="shared" si="116"/>
        <v>0</v>
      </c>
      <c r="X67" s="14">
        <f t="shared" si="117"/>
        <v>131.43</v>
      </c>
      <c r="Y67" s="124">
        <f t="shared" si="172"/>
        <v>160</v>
      </c>
      <c r="Z67" s="13">
        <f t="shared" si="173"/>
        <v>0</v>
      </c>
      <c r="AA67" s="13">
        <f t="shared" si="174"/>
        <v>160</v>
      </c>
      <c r="AB67" s="124">
        <f t="shared" si="127"/>
        <v>160</v>
      </c>
      <c r="AC67" s="13">
        <f t="shared" si="175"/>
        <v>0</v>
      </c>
      <c r="AD67" s="13">
        <f t="shared" si="175"/>
        <v>160</v>
      </c>
      <c r="AE67" s="124">
        <f t="shared" si="176"/>
        <v>0</v>
      </c>
      <c r="AF67" s="13">
        <f t="shared" si="177"/>
        <v>0</v>
      </c>
      <c r="AG67" s="13">
        <f t="shared" si="177"/>
        <v>0</v>
      </c>
      <c r="AH67" s="124">
        <f t="shared" si="178"/>
        <v>84</v>
      </c>
      <c r="AI67" s="13">
        <f t="shared" si="179"/>
        <v>0</v>
      </c>
      <c r="AJ67" s="13">
        <f t="shared" si="180"/>
        <v>84</v>
      </c>
      <c r="AK67" s="124">
        <f t="shared" si="181"/>
        <v>95</v>
      </c>
      <c r="AL67" s="13">
        <f t="shared" si="182"/>
        <v>0</v>
      </c>
      <c r="AM67" s="13">
        <f t="shared" si="183"/>
        <v>95</v>
      </c>
      <c r="AN67" s="124">
        <f t="shared" si="45"/>
        <v>1.1000000000000001</v>
      </c>
      <c r="AO67" s="13">
        <f t="shared" si="46"/>
        <v>0</v>
      </c>
      <c r="AP67" s="13">
        <f t="shared" si="47"/>
        <v>1.1000000000000001</v>
      </c>
      <c r="AQ67" s="126">
        <f t="shared" si="184"/>
        <v>0</v>
      </c>
      <c r="AR67" s="64"/>
      <c r="AS67" s="64"/>
      <c r="AT67" s="126">
        <f>AU67+AV67</f>
        <v>0</v>
      </c>
      <c r="AU67" s="64"/>
      <c r="AV67" s="64"/>
      <c r="AW67" s="15"/>
    </row>
    <row r="68" spans="1:50" s="157" customFormat="1" ht="27.75">
      <c r="A68" s="10">
        <v>53</v>
      </c>
      <c r="B68" s="216" t="s">
        <v>214</v>
      </c>
      <c r="C68" s="47" t="s">
        <v>108</v>
      </c>
      <c r="D68" s="124">
        <f t="shared" si="186"/>
        <v>2532</v>
      </c>
      <c r="E68" s="13">
        <f>'[7]предыдущий протокол'!BG74</f>
        <v>606</v>
      </c>
      <c r="F68" s="13">
        <f>'[7]предыдущий протокол'!BH74</f>
        <v>1926</v>
      </c>
      <c r="G68" s="131" t="e">
        <f t="shared" si="187"/>
        <v>#REF!</v>
      </c>
      <c r="H68" s="69" t="e">
        <f>#REF!-E68</f>
        <v>#REF!</v>
      </c>
      <c r="I68" s="69" t="e">
        <f>#REF!-F68</f>
        <v>#REF!</v>
      </c>
      <c r="J68" s="131">
        <f t="shared" si="167"/>
        <v>2284</v>
      </c>
      <c r="K68" s="69">
        <v>0</v>
      </c>
      <c r="L68" s="69">
        <v>2284</v>
      </c>
      <c r="M68" s="131">
        <f t="shared" si="168"/>
        <v>1523</v>
      </c>
      <c r="N68" s="69">
        <f t="shared" si="169"/>
        <v>0</v>
      </c>
      <c r="O68" s="69">
        <f t="shared" si="170"/>
        <v>1523</v>
      </c>
      <c r="P68" s="131">
        <f t="shared" si="171"/>
        <v>1783</v>
      </c>
      <c r="Q68" s="69">
        <v>0</v>
      </c>
      <c r="R68" s="69">
        <v>1783</v>
      </c>
      <c r="S68" s="131">
        <v>4158</v>
      </c>
      <c r="T68" s="69"/>
      <c r="U68" s="69"/>
      <c r="V68" s="125">
        <f t="shared" si="115"/>
        <v>117.07</v>
      </c>
      <c r="W68" s="14">
        <f t="shared" si="116"/>
        <v>0</v>
      </c>
      <c r="X68" s="14">
        <f t="shared" si="117"/>
        <v>117.07</v>
      </c>
      <c r="Y68" s="124">
        <f t="shared" si="172"/>
        <v>260</v>
      </c>
      <c r="Z68" s="13">
        <f t="shared" si="173"/>
        <v>0</v>
      </c>
      <c r="AA68" s="13">
        <f t="shared" si="174"/>
        <v>260</v>
      </c>
      <c r="AB68" s="124">
        <f t="shared" si="127"/>
        <v>260</v>
      </c>
      <c r="AC68" s="13">
        <f t="shared" si="175"/>
        <v>0</v>
      </c>
      <c r="AD68" s="13">
        <f t="shared" si="175"/>
        <v>260</v>
      </c>
      <c r="AE68" s="124">
        <f t="shared" si="176"/>
        <v>0</v>
      </c>
      <c r="AF68" s="13">
        <f t="shared" si="177"/>
        <v>0</v>
      </c>
      <c r="AG68" s="13">
        <f t="shared" si="177"/>
        <v>0</v>
      </c>
      <c r="AH68" s="124">
        <f t="shared" si="178"/>
        <v>223</v>
      </c>
      <c r="AI68" s="13">
        <f t="shared" si="179"/>
        <v>0</v>
      </c>
      <c r="AJ68" s="13">
        <f t="shared" si="180"/>
        <v>223</v>
      </c>
      <c r="AK68" s="124">
        <f t="shared" si="181"/>
        <v>501</v>
      </c>
      <c r="AL68" s="13">
        <f t="shared" si="182"/>
        <v>0</v>
      </c>
      <c r="AM68" s="13">
        <f t="shared" si="183"/>
        <v>501</v>
      </c>
      <c r="AN68" s="124">
        <f t="shared" si="45"/>
        <v>2.2000000000000002</v>
      </c>
      <c r="AO68" s="13">
        <f t="shared" si="46"/>
        <v>0</v>
      </c>
      <c r="AP68" s="13">
        <f t="shared" si="47"/>
        <v>2.2000000000000002</v>
      </c>
      <c r="AQ68" s="126">
        <f t="shared" si="184"/>
        <v>0</v>
      </c>
      <c r="AR68" s="64"/>
      <c r="AS68" s="173"/>
      <c r="AT68" s="126">
        <f>AU68+AV68</f>
        <v>0</v>
      </c>
      <c r="AU68" s="64"/>
      <c r="AV68" s="64"/>
      <c r="AW68" s="15"/>
      <c r="AX68" s="137"/>
    </row>
    <row r="69" spans="1:50" ht="27.75">
      <c r="A69" s="10">
        <v>54</v>
      </c>
      <c r="B69" s="216" t="s">
        <v>109</v>
      </c>
      <c r="C69" s="47" t="s">
        <v>110</v>
      </c>
      <c r="D69" s="124">
        <f t="shared" si="186"/>
        <v>0</v>
      </c>
      <c r="E69" s="13">
        <f>'[7]предыдущий протокол'!BG75</f>
        <v>0</v>
      </c>
      <c r="F69" s="13">
        <f>'[7]предыдущий протокол'!BH75</f>
        <v>0</v>
      </c>
      <c r="G69" s="131" t="e">
        <f t="shared" si="187"/>
        <v>#REF!</v>
      </c>
      <c r="H69" s="69" t="e">
        <f>#REF!-E69</f>
        <v>#REF!</v>
      </c>
      <c r="I69" s="69" t="e">
        <f>#REF!-F69</f>
        <v>#REF!</v>
      </c>
      <c r="J69" s="131">
        <f t="shared" si="167"/>
        <v>0</v>
      </c>
      <c r="K69" s="69">
        <v>0</v>
      </c>
      <c r="L69" s="69">
        <v>0</v>
      </c>
      <c r="M69" s="131">
        <f t="shared" si="168"/>
        <v>0</v>
      </c>
      <c r="N69" s="69">
        <f t="shared" si="169"/>
        <v>0</v>
      </c>
      <c r="O69" s="69">
        <f t="shared" si="170"/>
        <v>0</v>
      </c>
      <c r="P69" s="131">
        <f t="shared" si="171"/>
        <v>0</v>
      </c>
      <c r="Q69" s="69">
        <v>0</v>
      </c>
      <c r="R69" s="69">
        <v>0</v>
      </c>
      <c r="S69" s="131">
        <v>0</v>
      </c>
      <c r="T69" s="69"/>
      <c r="U69" s="69"/>
      <c r="V69" s="125">
        <f t="shared" si="115"/>
        <v>0</v>
      </c>
      <c r="W69" s="14">
        <f t="shared" si="116"/>
        <v>0</v>
      </c>
      <c r="X69" s="14">
        <f t="shared" si="117"/>
        <v>0</v>
      </c>
      <c r="Y69" s="124">
        <f t="shared" si="172"/>
        <v>0</v>
      </c>
      <c r="Z69" s="13">
        <f t="shared" si="173"/>
        <v>0</v>
      </c>
      <c r="AA69" s="13">
        <f t="shared" si="174"/>
        <v>0</v>
      </c>
      <c r="AB69" s="124">
        <f t="shared" si="127"/>
        <v>0</v>
      </c>
      <c r="AC69" s="13">
        <f t="shared" si="175"/>
        <v>0</v>
      </c>
      <c r="AD69" s="13">
        <f t="shared" si="175"/>
        <v>0</v>
      </c>
      <c r="AE69" s="124">
        <f t="shared" si="176"/>
        <v>0</v>
      </c>
      <c r="AF69" s="13">
        <f t="shared" si="177"/>
        <v>0</v>
      </c>
      <c r="AG69" s="13">
        <f t="shared" si="177"/>
        <v>0</v>
      </c>
      <c r="AH69" s="124">
        <f t="shared" si="178"/>
        <v>0</v>
      </c>
      <c r="AI69" s="13">
        <f t="shared" si="179"/>
        <v>0</v>
      </c>
      <c r="AJ69" s="13">
        <f t="shared" si="180"/>
        <v>0</v>
      </c>
      <c r="AK69" s="124">
        <f t="shared" si="181"/>
        <v>0</v>
      </c>
      <c r="AL69" s="13">
        <f t="shared" si="182"/>
        <v>0</v>
      </c>
      <c r="AM69" s="13">
        <f t="shared" si="183"/>
        <v>0</v>
      </c>
      <c r="AN69" s="124">
        <f t="shared" si="45"/>
        <v>0</v>
      </c>
      <c r="AO69" s="13">
        <f t="shared" si="46"/>
        <v>0</v>
      </c>
      <c r="AP69" s="13">
        <f t="shared" si="47"/>
        <v>0</v>
      </c>
      <c r="AQ69" s="126">
        <f t="shared" si="184"/>
        <v>0</v>
      </c>
      <c r="AR69" s="64"/>
      <c r="AS69" s="64"/>
      <c r="AT69" s="126">
        <f t="shared" ref="AT69:AT94" si="188">AU69+AV69</f>
        <v>0</v>
      </c>
      <c r="AU69" s="64"/>
      <c r="AV69" s="64"/>
      <c r="AW69" s="13"/>
    </row>
    <row r="70" spans="1:50" ht="27.75">
      <c r="A70" s="10">
        <v>55</v>
      </c>
      <c r="B70" s="216" t="s">
        <v>215</v>
      </c>
      <c r="C70" s="47" t="s">
        <v>111</v>
      </c>
      <c r="D70" s="124">
        <f t="shared" si="186"/>
        <v>2064</v>
      </c>
      <c r="E70" s="13">
        <f>'[7]предыдущий протокол'!BG76</f>
        <v>909</v>
      </c>
      <c r="F70" s="13">
        <f>'[7]предыдущий протокол'!BH76</f>
        <v>1155</v>
      </c>
      <c r="G70" s="131" t="e">
        <f t="shared" si="187"/>
        <v>#REF!</v>
      </c>
      <c r="H70" s="69" t="e">
        <f>#REF!-E70</f>
        <v>#REF!</v>
      </c>
      <c r="I70" s="69" t="e">
        <f>#REF!-F70</f>
        <v>#REF!</v>
      </c>
      <c r="J70" s="131">
        <f t="shared" si="167"/>
        <v>2708</v>
      </c>
      <c r="K70" s="69">
        <v>1160</v>
      </c>
      <c r="L70" s="69">
        <v>1548</v>
      </c>
      <c r="M70" s="131">
        <f t="shared" si="168"/>
        <v>1805</v>
      </c>
      <c r="N70" s="69">
        <f t="shared" si="169"/>
        <v>773</v>
      </c>
      <c r="O70" s="69">
        <f t="shared" si="170"/>
        <v>1032</v>
      </c>
      <c r="P70" s="131">
        <f t="shared" si="171"/>
        <v>2304</v>
      </c>
      <c r="Q70" s="69">
        <v>1028</v>
      </c>
      <c r="R70" s="69">
        <v>1276</v>
      </c>
      <c r="S70" s="131">
        <v>3306</v>
      </c>
      <c r="T70" s="69"/>
      <c r="U70" s="69"/>
      <c r="V70" s="125">
        <f t="shared" ref="V70:V98" si="189">IFERROR(ROUND(P70/M70*100,2),0)</f>
        <v>127.65</v>
      </c>
      <c r="W70" s="14">
        <f t="shared" ref="W70:W98" si="190">IFERROR(ROUND(Q70/N70*100,2),0)</f>
        <v>132.99</v>
      </c>
      <c r="X70" s="14">
        <f t="shared" ref="X70:X98" si="191">IFERROR(ROUND(R70/O70*100,2),0)</f>
        <v>123.64</v>
      </c>
      <c r="Y70" s="124">
        <f t="shared" si="172"/>
        <v>499</v>
      </c>
      <c r="Z70" s="13">
        <f t="shared" si="173"/>
        <v>255</v>
      </c>
      <c r="AA70" s="13">
        <f t="shared" si="174"/>
        <v>244</v>
      </c>
      <c r="AB70" s="124">
        <f t="shared" si="127"/>
        <v>499</v>
      </c>
      <c r="AC70" s="13">
        <f t="shared" si="175"/>
        <v>255</v>
      </c>
      <c r="AD70" s="13">
        <f t="shared" si="175"/>
        <v>244</v>
      </c>
      <c r="AE70" s="124">
        <f t="shared" si="176"/>
        <v>0</v>
      </c>
      <c r="AF70" s="13">
        <f t="shared" si="177"/>
        <v>0</v>
      </c>
      <c r="AG70" s="13">
        <f t="shared" si="177"/>
        <v>0</v>
      </c>
      <c r="AH70" s="124">
        <f t="shared" si="178"/>
        <v>289</v>
      </c>
      <c r="AI70" s="13">
        <f t="shared" si="179"/>
        <v>129</v>
      </c>
      <c r="AJ70" s="13">
        <f t="shared" si="180"/>
        <v>160</v>
      </c>
      <c r="AK70" s="124">
        <f t="shared" si="181"/>
        <v>404</v>
      </c>
      <c r="AL70" s="13">
        <f t="shared" si="182"/>
        <v>132</v>
      </c>
      <c r="AM70" s="13">
        <f t="shared" si="183"/>
        <v>272</v>
      </c>
      <c r="AN70" s="124">
        <f t="shared" si="45"/>
        <v>1.4</v>
      </c>
      <c r="AO70" s="13">
        <f t="shared" si="46"/>
        <v>1</v>
      </c>
      <c r="AP70" s="13">
        <f t="shared" si="47"/>
        <v>1.7</v>
      </c>
      <c r="AQ70" s="126">
        <f t="shared" si="184"/>
        <v>0</v>
      </c>
      <c r="AR70" s="64"/>
      <c r="AS70" s="64"/>
      <c r="AT70" s="126">
        <f t="shared" si="188"/>
        <v>0</v>
      </c>
      <c r="AU70" s="64"/>
      <c r="AV70" s="64"/>
      <c r="AW70" s="246"/>
    </row>
    <row r="71" spans="1:50" ht="27.75">
      <c r="A71" s="10">
        <v>56</v>
      </c>
      <c r="B71" s="216" t="s">
        <v>216</v>
      </c>
      <c r="C71" s="47" t="s">
        <v>112</v>
      </c>
      <c r="D71" s="124">
        <f t="shared" si="186"/>
        <v>0</v>
      </c>
      <c r="E71" s="13">
        <f>'[7]предыдущий протокол'!BG78</f>
        <v>0</v>
      </c>
      <c r="F71" s="13">
        <f>'[7]предыдущий протокол'!BH78</f>
        <v>0</v>
      </c>
      <c r="G71" s="131" t="e">
        <f t="shared" si="187"/>
        <v>#REF!</v>
      </c>
      <c r="H71" s="69" t="e">
        <f>#REF!-E71</f>
        <v>#REF!</v>
      </c>
      <c r="I71" s="69" t="e">
        <f>#REF!-F71</f>
        <v>#REF!</v>
      </c>
      <c r="J71" s="131">
        <f t="shared" si="167"/>
        <v>0</v>
      </c>
      <c r="K71" s="69">
        <v>0</v>
      </c>
      <c r="L71" s="69">
        <v>0</v>
      </c>
      <c r="M71" s="131">
        <f t="shared" si="168"/>
        <v>0</v>
      </c>
      <c r="N71" s="69">
        <f t="shared" si="169"/>
        <v>0</v>
      </c>
      <c r="O71" s="69">
        <f t="shared" si="170"/>
        <v>0</v>
      </c>
      <c r="P71" s="131">
        <f t="shared" si="171"/>
        <v>0</v>
      </c>
      <c r="Q71" s="69">
        <v>0</v>
      </c>
      <c r="R71" s="69">
        <v>0</v>
      </c>
      <c r="S71" s="131">
        <v>0</v>
      </c>
      <c r="T71" s="69"/>
      <c r="U71" s="69"/>
      <c r="V71" s="125">
        <f t="shared" si="189"/>
        <v>0</v>
      </c>
      <c r="W71" s="14">
        <f t="shared" si="190"/>
        <v>0</v>
      </c>
      <c r="X71" s="14">
        <f t="shared" si="191"/>
        <v>0</v>
      </c>
      <c r="Y71" s="124">
        <f t="shared" si="172"/>
        <v>0</v>
      </c>
      <c r="Z71" s="13">
        <f t="shared" si="173"/>
        <v>0</v>
      </c>
      <c r="AA71" s="13">
        <f t="shared" si="174"/>
        <v>0</v>
      </c>
      <c r="AB71" s="124">
        <f t="shared" si="127"/>
        <v>0</v>
      </c>
      <c r="AC71" s="13">
        <f t="shared" si="175"/>
        <v>0</v>
      </c>
      <c r="AD71" s="13">
        <f t="shared" si="175"/>
        <v>0</v>
      </c>
      <c r="AE71" s="124">
        <f t="shared" si="176"/>
        <v>0</v>
      </c>
      <c r="AF71" s="13">
        <f t="shared" si="177"/>
        <v>0</v>
      </c>
      <c r="AG71" s="13">
        <f t="shared" si="177"/>
        <v>0</v>
      </c>
      <c r="AH71" s="124">
        <f t="shared" si="178"/>
        <v>0</v>
      </c>
      <c r="AI71" s="13">
        <f t="shared" si="179"/>
        <v>0</v>
      </c>
      <c r="AJ71" s="13">
        <f t="shared" si="180"/>
        <v>0</v>
      </c>
      <c r="AK71" s="124">
        <f t="shared" si="181"/>
        <v>0</v>
      </c>
      <c r="AL71" s="13">
        <f t="shared" si="182"/>
        <v>0</v>
      </c>
      <c r="AM71" s="13">
        <f t="shared" si="183"/>
        <v>0</v>
      </c>
      <c r="AN71" s="124">
        <f t="shared" ref="AN71:AN98" si="192">IFERROR(ROUND((AK71/AH71),1),0)</f>
        <v>0</v>
      </c>
      <c r="AO71" s="13">
        <f t="shared" ref="AO71:AO98" si="193">IFERROR(ROUND((AL71/AI71),1),0)</f>
        <v>0</v>
      </c>
      <c r="AP71" s="13">
        <f t="shared" ref="AP71:AP98" si="194">IFERROR(ROUND((AM71/AJ71),1),0)</f>
        <v>0</v>
      </c>
      <c r="AQ71" s="126">
        <f t="shared" si="184"/>
        <v>0</v>
      </c>
      <c r="AR71" s="64"/>
      <c r="AS71" s="64"/>
      <c r="AT71" s="126">
        <f t="shared" si="188"/>
        <v>0</v>
      </c>
      <c r="AU71" s="64"/>
      <c r="AV71" s="64"/>
      <c r="AW71" s="13"/>
    </row>
    <row r="72" spans="1:50" ht="27.75">
      <c r="A72" s="10">
        <v>57</v>
      </c>
      <c r="B72" s="216" t="s">
        <v>113</v>
      </c>
      <c r="C72" s="47" t="s">
        <v>114</v>
      </c>
      <c r="D72" s="124">
        <f t="shared" si="186"/>
        <v>723</v>
      </c>
      <c r="E72" s="13">
        <f>'[7]предыдущий протокол'!BG79</f>
        <v>242</v>
      </c>
      <c r="F72" s="13">
        <f>'[7]предыдущий протокол'!BH79</f>
        <v>481</v>
      </c>
      <c r="G72" s="131" t="e">
        <f t="shared" si="187"/>
        <v>#REF!</v>
      </c>
      <c r="H72" s="69" t="e">
        <f>#REF!-E72</f>
        <v>#REF!</v>
      </c>
      <c r="I72" s="69" t="e">
        <f>#REF!-F72</f>
        <v>#REF!</v>
      </c>
      <c r="J72" s="131">
        <f t="shared" si="167"/>
        <v>1839</v>
      </c>
      <c r="K72" s="69">
        <v>818</v>
      </c>
      <c r="L72" s="69">
        <v>1021</v>
      </c>
      <c r="M72" s="131">
        <f t="shared" si="168"/>
        <v>1226</v>
      </c>
      <c r="N72" s="69">
        <f t="shared" si="169"/>
        <v>545</v>
      </c>
      <c r="O72" s="69">
        <f t="shared" si="170"/>
        <v>681</v>
      </c>
      <c r="P72" s="131">
        <f t="shared" si="171"/>
        <v>1532</v>
      </c>
      <c r="Q72" s="69">
        <v>511</v>
      </c>
      <c r="R72" s="69">
        <v>1021</v>
      </c>
      <c r="S72" s="131">
        <v>0</v>
      </c>
      <c r="T72" s="69"/>
      <c r="U72" s="69"/>
      <c r="V72" s="125">
        <f t="shared" si="189"/>
        <v>124.96</v>
      </c>
      <c r="W72" s="14">
        <f t="shared" si="190"/>
        <v>93.76</v>
      </c>
      <c r="X72" s="14">
        <f t="shared" si="191"/>
        <v>149.93</v>
      </c>
      <c r="Y72" s="124">
        <f t="shared" si="172"/>
        <v>306</v>
      </c>
      <c r="Z72" s="13">
        <f t="shared" si="173"/>
        <v>-34</v>
      </c>
      <c r="AA72" s="13">
        <f t="shared" si="174"/>
        <v>340</v>
      </c>
      <c r="AB72" s="124">
        <f t="shared" si="127"/>
        <v>340</v>
      </c>
      <c r="AC72" s="13">
        <f t="shared" si="175"/>
        <v>0</v>
      </c>
      <c r="AD72" s="13">
        <f t="shared" si="175"/>
        <v>340</v>
      </c>
      <c r="AE72" s="124">
        <f t="shared" si="176"/>
        <v>-34</v>
      </c>
      <c r="AF72" s="13">
        <f t="shared" si="177"/>
        <v>-34</v>
      </c>
      <c r="AG72" s="13">
        <f t="shared" si="177"/>
        <v>0</v>
      </c>
      <c r="AH72" s="124">
        <f t="shared" si="178"/>
        <v>192</v>
      </c>
      <c r="AI72" s="13">
        <f t="shared" si="179"/>
        <v>64</v>
      </c>
      <c r="AJ72" s="13">
        <f t="shared" si="180"/>
        <v>128</v>
      </c>
      <c r="AK72" s="124">
        <f t="shared" si="181"/>
        <v>307</v>
      </c>
      <c r="AL72" s="13">
        <f t="shared" si="182"/>
        <v>307</v>
      </c>
      <c r="AM72" s="13">
        <f t="shared" si="183"/>
        <v>0</v>
      </c>
      <c r="AN72" s="124">
        <f t="shared" si="192"/>
        <v>1.6</v>
      </c>
      <c r="AO72" s="13">
        <f t="shared" si="193"/>
        <v>4.8</v>
      </c>
      <c r="AP72" s="13">
        <f t="shared" si="194"/>
        <v>0</v>
      </c>
      <c r="AQ72" s="126">
        <f t="shared" si="184"/>
        <v>0</v>
      </c>
      <c r="AR72" s="64"/>
      <c r="AS72" s="64"/>
      <c r="AT72" s="126">
        <f t="shared" si="188"/>
        <v>-64</v>
      </c>
      <c r="AU72" s="64">
        <v>-64</v>
      </c>
      <c r="AV72" s="64"/>
      <c r="AW72" s="15"/>
    </row>
    <row r="73" spans="1:50" ht="27.75">
      <c r="A73" s="10">
        <v>58</v>
      </c>
      <c r="B73" s="216" t="s">
        <v>116</v>
      </c>
      <c r="C73" s="47" t="s">
        <v>115</v>
      </c>
      <c r="D73" s="124">
        <f t="shared" si="186"/>
        <v>1098</v>
      </c>
      <c r="E73" s="13">
        <f>'[7]предыдущий протокол'!BG80</f>
        <v>606</v>
      </c>
      <c r="F73" s="13">
        <f>'[7]предыдущий протокол'!BH80</f>
        <v>492</v>
      </c>
      <c r="G73" s="131" t="e">
        <f t="shared" si="187"/>
        <v>#REF!</v>
      </c>
      <c r="H73" s="69" t="e">
        <f>#REF!-E73</f>
        <v>#REF!</v>
      </c>
      <c r="I73" s="69" t="e">
        <f>#REF!-F73</f>
        <v>#REF!</v>
      </c>
      <c r="J73" s="131">
        <f t="shared" si="167"/>
        <v>0</v>
      </c>
      <c r="K73" s="69">
        <v>0</v>
      </c>
      <c r="L73" s="69">
        <v>0</v>
      </c>
      <c r="M73" s="131">
        <f t="shared" si="168"/>
        <v>0</v>
      </c>
      <c r="N73" s="69">
        <f t="shared" si="169"/>
        <v>0</v>
      </c>
      <c r="O73" s="69">
        <f t="shared" si="170"/>
        <v>0</v>
      </c>
      <c r="P73" s="131">
        <f t="shared" si="171"/>
        <v>0</v>
      </c>
      <c r="Q73" s="69">
        <v>0</v>
      </c>
      <c r="R73" s="69">
        <v>0</v>
      </c>
      <c r="S73" s="131">
        <v>0</v>
      </c>
      <c r="T73" s="69"/>
      <c r="U73" s="69"/>
      <c r="V73" s="125">
        <f t="shared" si="189"/>
        <v>0</v>
      </c>
      <c r="W73" s="14">
        <f t="shared" si="190"/>
        <v>0</v>
      </c>
      <c r="X73" s="14">
        <f t="shared" si="191"/>
        <v>0</v>
      </c>
      <c r="Y73" s="124">
        <f t="shared" si="172"/>
        <v>0</v>
      </c>
      <c r="Z73" s="13">
        <f t="shared" si="173"/>
        <v>0</v>
      </c>
      <c r="AA73" s="13">
        <f t="shared" si="174"/>
        <v>0</v>
      </c>
      <c r="AB73" s="124">
        <f t="shared" si="127"/>
        <v>0</v>
      </c>
      <c r="AC73" s="13">
        <f t="shared" si="175"/>
        <v>0</v>
      </c>
      <c r="AD73" s="13">
        <f t="shared" si="175"/>
        <v>0</v>
      </c>
      <c r="AE73" s="124">
        <f t="shared" si="176"/>
        <v>0</v>
      </c>
      <c r="AF73" s="13">
        <f t="shared" si="177"/>
        <v>0</v>
      </c>
      <c r="AG73" s="13">
        <f t="shared" si="177"/>
        <v>0</v>
      </c>
      <c r="AH73" s="124">
        <f t="shared" si="178"/>
        <v>0</v>
      </c>
      <c r="AI73" s="13">
        <f t="shared" si="179"/>
        <v>0</v>
      </c>
      <c r="AJ73" s="13">
        <f t="shared" si="180"/>
        <v>0</v>
      </c>
      <c r="AK73" s="124">
        <f t="shared" si="181"/>
        <v>0</v>
      </c>
      <c r="AL73" s="13">
        <f t="shared" si="182"/>
        <v>0</v>
      </c>
      <c r="AM73" s="13">
        <f t="shared" si="183"/>
        <v>0</v>
      </c>
      <c r="AN73" s="124">
        <f t="shared" si="192"/>
        <v>0</v>
      </c>
      <c r="AO73" s="13">
        <f t="shared" si="193"/>
        <v>0</v>
      </c>
      <c r="AP73" s="13">
        <f t="shared" si="194"/>
        <v>0</v>
      </c>
      <c r="AQ73" s="126">
        <f t="shared" si="184"/>
        <v>0</v>
      </c>
      <c r="AR73" s="64"/>
      <c r="AS73" s="64"/>
      <c r="AT73" s="126">
        <f t="shared" si="188"/>
        <v>0</v>
      </c>
      <c r="AU73" s="64"/>
      <c r="AV73" s="64"/>
      <c r="AW73" s="15"/>
    </row>
    <row r="74" spans="1:50" ht="27.75">
      <c r="A74" s="10">
        <v>59</v>
      </c>
      <c r="B74" s="216" t="s">
        <v>118</v>
      </c>
      <c r="C74" s="47" t="s">
        <v>117</v>
      </c>
      <c r="D74" s="124">
        <f t="shared" si="186"/>
        <v>0</v>
      </c>
      <c r="E74" s="13">
        <f>'[7]предыдущий протокол'!BG81</f>
        <v>0</v>
      </c>
      <c r="F74" s="13">
        <f>'[7]предыдущий протокол'!BH81</f>
        <v>0</v>
      </c>
      <c r="G74" s="131" t="e">
        <f t="shared" si="187"/>
        <v>#REF!</v>
      </c>
      <c r="H74" s="69" t="e">
        <f>#REF!-E74</f>
        <v>#REF!</v>
      </c>
      <c r="I74" s="69" t="e">
        <f>#REF!-F74</f>
        <v>#REF!</v>
      </c>
      <c r="J74" s="131">
        <f t="shared" si="167"/>
        <v>0</v>
      </c>
      <c r="K74" s="69">
        <v>0</v>
      </c>
      <c r="L74" s="69">
        <v>0</v>
      </c>
      <c r="M74" s="131">
        <f t="shared" si="168"/>
        <v>0</v>
      </c>
      <c r="N74" s="69">
        <f t="shared" si="169"/>
        <v>0</v>
      </c>
      <c r="O74" s="69">
        <f t="shared" si="170"/>
        <v>0</v>
      </c>
      <c r="P74" s="131">
        <f t="shared" si="171"/>
        <v>0</v>
      </c>
      <c r="Q74" s="69">
        <v>0</v>
      </c>
      <c r="R74" s="69">
        <v>0</v>
      </c>
      <c r="S74" s="131">
        <v>119</v>
      </c>
      <c r="T74" s="69"/>
      <c r="U74" s="69"/>
      <c r="V74" s="125">
        <f t="shared" si="189"/>
        <v>0</v>
      </c>
      <c r="W74" s="14">
        <f t="shared" si="190"/>
        <v>0</v>
      </c>
      <c r="X74" s="14">
        <f t="shared" si="191"/>
        <v>0</v>
      </c>
      <c r="Y74" s="124">
        <f t="shared" si="172"/>
        <v>0</v>
      </c>
      <c r="Z74" s="13">
        <f t="shared" si="173"/>
        <v>0</v>
      </c>
      <c r="AA74" s="13">
        <f t="shared" si="174"/>
        <v>0</v>
      </c>
      <c r="AB74" s="124">
        <f t="shared" si="127"/>
        <v>0</v>
      </c>
      <c r="AC74" s="13">
        <f t="shared" si="175"/>
        <v>0</v>
      </c>
      <c r="AD74" s="13">
        <f t="shared" si="175"/>
        <v>0</v>
      </c>
      <c r="AE74" s="124">
        <f t="shared" si="176"/>
        <v>0</v>
      </c>
      <c r="AF74" s="13">
        <f t="shared" si="177"/>
        <v>0</v>
      </c>
      <c r="AG74" s="13">
        <f t="shared" si="177"/>
        <v>0</v>
      </c>
      <c r="AH74" s="124">
        <f t="shared" si="178"/>
        <v>0</v>
      </c>
      <c r="AI74" s="13">
        <f t="shared" si="179"/>
        <v>0</v>
      </c>
      <c r="AJ74" s="13">
        <f t="shared" si="180"/>
        <v>0</v>
      </c>
      <c r="AK74" s="124">
        <f t="shared" si="181"/>
        <v>0</v>
      </c>
      <c r="AL74" s="13">
        <f t="shared" si="182"/>
        <v>0</v>
      </c>
      <c r="AM74" s="13">
        <f t="shared" si="183"/>
        <v>0</v>
      </c>
      <c r="AN74" s="124">
        <f t="shared" si="192"/>
        <v>0</v>
      </c>
      <c r="AO74" s="13">
        <f t="shared" si="193"/>
        <v>0</v>
      </c>
      <c r="AP74" s="13">
        <f t="shared" si="194"/>
        <v>0</v>
      </c>
      <c r="AQ74" s="126">
        <f t="shared" si="184"/>
        <v>0</v>
      </c>
      <c r="AR74" s="64"/>
      <c r="AS74" s="64"/>
      <c r="AT74" s="126">
        <f t="shared" si="188"/>
        <v>0</v>
      </c>
      <c r="AU74" s="64"/>
      <c r="AV74" s="64"/>
      <c r="AW74" s="13"/>
    </row>
    <row r="75" spans="1:50" ht="27.75">
      <c r="A75" s="10">
        <v>60</v>
      </c>
      <c r="B75" s="216" t="s">
        <v>122</v>
      </c>
      <c r="C75" s="47" t="s">
        <v>119</v>
      </c>
      <c r="D75" s="124">
        <f t="shared" si="186"/>
        <v>0</v>
      </c>
      <c r="E75" s="13">
        <f>'[7]предыдущий протокол'!BG82</f>
        <v>0</v>
      </c>
      <c r="F75" s="13">
        <f>'[7]предыдущий протокол'!BH82</f>
        <v>0</v>
      </c>
      <c r="G75" s="131" t="e">
        <f t="shared" si="187"/>
        <v>#REF!</v>
      </c>
      <c r="H75" s="69" t="e">
        <f>#REF!-E75</f>
        <v>#REF!</v>
      </c>
      <c r="I75" s="69" t="e">
        <f>#REF!-F75</f>
        <v>#REF!</v>
      </c>
      <c r="J75" s="131">
        <f t="shared" si="167"/>
        <v>0</v>
      </c>
      <c r="K75" s="69">
        <v>0</v>
      </c>
      <c r="L75" s="69">
        <v>0</v>
      </c>
      <c r="M75" s="131">
        <f t="shared" si="168"/>
        <v>0</v>
      </c>
      <c r="N75" s="69">
        <f t="shared" si="169"/>
        <v>0</v>
      </c>
      <c r="O75" s="69">
        <f t="shared" si="170"/>
        <v>0</v>
      </c>
      <c r="P75" s="131">
        <f t="shared" si="171"/>
        <v>0</v>
      </c>
      <c r="Q75" s="69">
        <v>0</v>
      </c>
      <c r="R75" s="69">
        <v>0</v>
      </c>
      <c r="S75" s="131">
        <v>0</v>
      </c>
      <c r="T75" s="69"/>
      <c r="U75" s="69"/>
      <c r="V75" s="125">
        <f t="shared" si="189"/>
        <v>0</v>
      </c>
      <c r="W75" s="14">
        <f t="shared" si="190"/>
        <v>0</v>
      </c>
      <c r="X75" s="14">
        <f t="shared" si="191"/>
        <v>0</v>
      </c>
      <c r="Y75" s="124">
        <f t="shared" si="172"/>
        <v>0</v>
      </c>
      <c r="Z75" s="13">
        <f t="shared" si="173"/>
        <v>0</v>
      </c>
      <c r="AA75" s="13">
        <f t="shared" si="174"/>
        <v>0</v>
      </c>
      <c r="AB75" s="124">
        <f t="shared" si="127"/>
        <v>0</v>
      </c>
      <c r="AC75" s="13">
        <f t="shared" si="175"/>
        <v>0</v>
      </c>
      <c r="AD75" s="13">
        <f t="shared" si="175"/>
        <v>0</v>
      </c>
      <c r="AE75" s="124">
        <f t="shared" si="176"/>
        <v>0</v>
      </c>
      <c r="AF75" s="13">
        <f t="shared" si="177"/>
        <v>0</v>
      </c>
      <c r="AG75" s="13">
        <f t="shared" si="177"/>
        <v>0</v>
      </c>
      <c r="AH75" s="124">
        <f t="shared" si="178"/>
        <v>0</v>
      </c>
      <c r="AI75" s="13">
        <f t="shared" si="179"/>
        <v>0</v>
      </c>
      <c r="AJ75" s="13">
        <f t="shared" si="180"/>
        <v>0</v>
      </c>
      <c r="AK75" s="124">
        <f t="shared" si="181"/>
        <v>0</v>
      </c>
      <c r="AL75" s="13">
        <f t="shared" si="182"/>
        <v>0</v>
      </c>
      <c r="AM75" s="13">
        <f t="shared" si="183"/>
        <v>0</v>
      </c>
      <c r="AN75" s="124">
        <f t="shared" si="192"/>
        <v>0</v>
      </c>
      <c r="AO75" s="13">
        <f t="shared" si="193"/>
        <v>0</v>
      </c>
      <c r="AP75" s="13">
        <f t="shared" si="194"/>
        <v>0</v>
      </c>
      <c r="AQ75" s="126">
        <f t="shared" si="184"/>
        <v>0</v>
      </c>
      <c r="AR75" s="64"/>
      <c r="AS75" s="64"/>
      <c r="AT75" s="126">
        <f t="shared" si="188"/>
        <v>0</v>
      </c>
      <c r="AU75" s="64"/>
      <c r="AV75" s="64"/>
      <c r="AW75" s="13"/>
    </row>
    <row r="76" spans="1:50" ht="27.75">
      <c r="A76" s="10">
        <v>61</v>
      </c>
      <c r="B76" s="216" t="s">
        <v>124</v>
      </c>
      <c r="C76" s="47" t="s">
        <v>120</v>
      </c>
      <c r="D76" s="124">
        <f t="shared" si="186"/>
        <v>0</v>
      </c>
      <c r="E76" s="13">
        <f>'[7]предыдущий протокол'!BG83</f>
        <v>0</v>
      </c>
      <c r="F76" s="13">
        <f>'[7]предыдущий протокол'!BH83</f>
        <v>0</v>
      </c>
      <c r="G76" s="131" t="e">
        <f t="shared" si="187"/>
        <v>#REF!</v>
      </c>
      <c r="H76" s="69" t="e">
        <f>#REF!-E76</f>
        <v>#REF!</v>
      </c>
      <c r="I76" s="69" t="e">
        <f>#REF!-F76</f>
        <v>#REF!</v>
      </c>
      <c r="J76" s="131">
        <f t="shared" si="167"/>
        <v>0</v>
      </c>
      <c r="K76" s="69">
        <v>0</v>
      </c>
      <c r="L76" s="69">
        <v>0</v>
      </c>
      <c r="M76" s="131">
        <f t="shared" si="168"/>
        <v>0</v>
      </c>
      <c r="N76" s="69">
        <f t="shared" si="169"/>
        <v>0</v>
      </c>
      <c r="O76" s="69">
        <f t="shared" si="170"/>
        <v>0</v>
      </c>
      <c r="P76" s="131">
        <f t="shared" si="171"/>
        <v>0</v>
      </c>
      <c r="Q76" s="69">
        <v>0</v>
      </c>
      <c r="R76" s="69">
        <v>0</v>
      </c>
      <c r="S76" s="131">
        <v>0</v>
      </c>
      <c r="T76" s="69"/>
      <c r="U76" s="69"/>
      <c r="V76" s="125">
        <f t="shared" si="189"/>
        <v>0</v>
      </c>
      <c r="W76" s="14">
        <f t="shared" si="190"/>
        <v>0</v>
      </c>
      <c r="X76" s="14">
        <f t="shared" si="191"/>
        <v>0</v>
      </c>
      <c r="Y76" s="124">
        <f t="shared" si="172"/>
        <v>0</v>
      </c>
      <c r="Z76" s="13">
        <f t="shared" si="173"/>
        <v>0</v>
      </c>
      <c r="AA76" s="13">
        <f t="shared" si="174"/>
        <v>0</v>
      </c>
      <c r="AB76" s="124">
        <f t="shared" si="127"/>
        <v>0</v>
      </c>
      <c r="AC76" s="13">
        <f t="shared" si="175"/>
        <v>0</v>
      </c>
      <c r="AD76" s="13">
        <f t="shared" si="175"/>
        <v>0</v>
      </c>
      <c r="AE76" s="124">
        <f t="shared" si="176"/>
        <v>0</v>
      </c>
      <c r="AF76" s="13">
        <f t="shared" si="177"/>
        <v>0</v>
      </c>
      <c r="AG76" s="13">
        <f t="shared" si="177"/>
        <v>0</v>
      </c>
      <c r="AH76" s="124">
        <f t="shared" si="178"/>
        <v>0</v>
      </c>
      <c r="AI76" s="13">
        <f t="shared" si="179"/>
        <v>0</v>
      </c>
      <c r="AJ76" s="13">
        <f t="shared" si="180"/>
        <v>0</v>
      </c>
      <c r="AK76" s="124">
        <f t="shared" si="181"/>
        <v>0</v>
      </c>
      <c r="AL76" s="13">
        <f t="shared" si="182"/>
        <v>0</v>
      </c>
      <c r="AM76" s="13">
        <f t="shared" si="183"/>
        <v>0</v>
      </c>
      <c r="AN76" s="124">
        <f t="shared" si="192"/>
        <v>0</v>
      </c>
      <c r="AO76" s="13">
        <f t="shared" si="193"/>
        <v>0</v>
      </c>
      <c r="AP76" s="13">
        <f t="shared" si="194"/>
        <v>0</v>
      </c>
      <c r="AQ76" s="126">
        <f t="shared" si="184"/>
        <v>0</v>
      </c>
      <c r="AR76" s="64"/>
      <c r="AS76" s="64"/>
      <c r="AT76" s="126">
        <f t="shared" si="188"/>
        <v>0</v>
      </c>
      <c r="AU76" s="64"/>
      <c r="AV76" s="64"/>
      <c r="AW76" s="13"/>
    </row>
    <row r="77" spans="1:50" ht="27.75">
      <c r="A77" s="10">
        <v>62</v>
      </c>
      <c r="B77" s="216" t="s">
        <v>126</v>
      </c>
      <c r="C77" s="47" t="s">
        <v>121</v>
      </c>
      <c r="D77" s="124">
        <f t="shared" si="186"/>
        <v>0</v>
      </c>
      <c r="E77" s="13">
        <f>'[7]предыдущий протокол'!BG85</f>
        <v>0</v>
      </c>
      <c r="F77" s="13">
        <f>'[7]предыдущий протокол'!BH85</f>
        <v>0</v>
      </c>
      <c r="G77" s="131" t="e">
        <f t="shared" si="187"/>
        <v>#REF!</v>
      </c>
      <c r="H77" s="69" t="e">
        <f>#REF!-E77</f>
        <v>#REF!</v>
      </c>
      <c r="I77" s="69" t="e">
        <f>#REF!-F77</f>
        <v>#REF!</v>
      </c>
      <c r="J77" s="131">
        <f t="shared" si="167"/>
        <v>0</v>
      </c>
      <c r="K77" s="69">
        <v>0</v>
      </c>
      <c r="L77" s="69">
        <v>0</v>
      </c>
      <c r="M77" s="131">
        <f t="shared" si="168"/>
        <v>0</v>
      </c>
      <c r="N77" s="69">
        <f t="shared" si="169"/>
        <v>0</v>
      </c>
      <c r="O77" s="69">
        <f t="shared" si="170"/>
        <v>0</v>
      </c>
      <c r="P77" s="131">
        <f t="shared" si="171"/>
        <v>0</v>
      </c>
      <c r="Q77" s="69">
        <v>0</v>
      </c>
      <c r="R77" s="69">
        <v>0</v>
      </c>
      <c r="S77" s="131">
        <v>0</v>
      </c>
      <c r="T77" s="69"/>
      <c r="U77" s="69"/>
      <c r="V77" s="125">
        <f t="shared" si="189"/>
        <v>0</v>
      </c>
      <c r="W77" s="14">
        <f t="shared" si="190"/>
        <v>0</v>
      </c>
      <c r="X77" s="14">
        <f t="shared" si="191"/>
        <v>0</v>
      </c>
      <c r="Y77" s="124">
        <f t="shared" si="172"/>
        <v>0</v>
      </c>
      <c r="Z77" s="13">
        <f t="shared" si="173"/>
        <v>0</v>
      </c>
      <c r="AA77" s="13">
        <f t="shared" si="174"/>
        <v>0</v>
      </c>
      <c r="AB77" s="124">
        <f t="shared" si="127"/>
        <v>0</v>
      </c>
      <c r="AC77" s="13">
        <f t="shared" si="175"/>
        <v>0</v>
      </c>
      <c r="AD77" s="13">
        <f t="shared" si="175"/>
        <v>0</v>
      </c>
      <c r="AE77" s="124">
        <f t="shared" si="176"/>
        <v>0</v>
      </c>
      <c r="AF77" s="13">
        <f t="shared" si="177"/>
        <v>0</v>
      </c>
      <c r="AG77" s="13">
        <f t="shared" si="177"/>
        <v>0</v>
      </c>
      <c r="AH77" s="124">
        <f t="shared" si="178"/>
        <v>0</v>
      </c>
      <c r="AI77" s="13">
        <f t="shared" si="179"/>
        <v>0</v>
      </c>
      <c r="AJ77" s="13">
        <f t="shared" si="180"/>
        <v>0</v>
      </c>
      <c r="AK77" s="124">
        <f t="shared" si="181"/>
        <v>0</v>
      </c>
      <c r="AL77" s="13">
        <f t="shared" si="182"/>
        <v>0</v>
      </c>
      <c r="AM77" s="13">
        <f t="shared" si="183"/>
        <v>0</v>
      </c>
      <c r="AN77" s="124">
        <f t="shared" si="192"/>
        <v>0</v>
      </c>
      <c r="AO77" s="13">
        <f t="shared" si="193"/>
        <v>0</v>
      </c>
      <c r="AP77" s="13">
        <f t="shared" si="194"/>
        <v>0</v>
      </c>
      <c r="AQ77" s="126">
        <f t="shared" si="184"/>
        <v>0</v>
      </c>
      <c r="AR77" s="64"/>
      <c r="AS77" s="64"/>
      <c r="AT77" s="126">
        <f t="shared" si="188"/>
        <v>0</v>
      </c>
      <c r="AU77" s="64"/>
      <c r="AV77" s="64"/>
      <c r="AW77" s="13"/>
    </row>
    <row r="78" spans="1:50" ht="27.75">
      <c r="A78" s="10">
        <v>63</v>
      </c>
      <c r="B78" s="216" t="s">
        <v>128</v>
      </c>
      <c r="C78" s="47" t="s">
        <v>123</v>
      </c>
      <c r="D78" s="124">
        <f t="shared" si="186"/>
        <v>0</v>
      </c>
      <c r="E78" s="13">
        <f>'[7]предыдущий протокол'!BG86</f>
        <v>0</v>
      </c>
      <c r="F78" s="13">
        <f>'[7]предыдущий протокол'!BH86</f>
        <v>0</v>
      </c>
      <c r="G78" s="131" t="e">
        <f t="shared" si="187"/>
        <v>#REF!</v>
      </c>
      <c r="H78" s="69" t="e">
        <f>#REF!-E78</f>
        <v>#REF!</v>
      </c>
      <c r="I78" s="69" t="e">
        <f>#REF!-F78</f>
        <v>#REF!</v>
      </c>
      <c r="J78" s="131">
        <f t="shared" si="167"/>
        <v>0</v>
      </c>
      <c r="K78" s="69">
        <v>0</v>
      </c>
      <c r="L78" s="69">
        <v>0</v>
      </c>
      <c r="M78" s="131">
        <f t="shared" si="168"/>
        <v>0</v>
      </c>
      <c r="N78" s="69">
        <f t="shared" si="169"/>
        <v>0</v>
      </c>
      <c r="O78" s="69">
        <f t="shared" si="170"/>
        <v>0</v>
      </c>
      <c r="P78" s="131">
        <f t="shared" si="171"/>
        <v>0</v>
      </c>
      <c r="Q78" s="69">
        <v>0</v>
      </c>
      <c r="R78" s="69">
        <v>0</v>
      </c>
      <c r="S78" s="131">
        <v>873</v>
      </c>
      <c r="T78" s="69"/>
      <c r="U78" s="69"/>
      <c r="V78" s="125">
        <f t="shared" si="189"/>
        <v>0</v>
      </c>
      <c r="W78" s="14">
        <f t="shared" si="190"/>
        <v>0</v>
      </c>
      <c r="X78" s="14">
        <f t="shared" si="191"/>
        <v>0</v>
      </c>
      <c r="Y78" s="124">
        <f t="shared" si="172"/>
        <v>0</v>
      </c>
      <c r="Z78" s="13">
        <f t="shared" si="173"/>
        <v>0</v>
      </c>
      <c r="AA78" s="13">
        <f t="shared" si="174"/>
        <v>0</v>
      </c>
      <c r="AB78" s="124">
        <f t="shared" si="127"/>
        <v>0</v>
      </c>
      <c r="AC78" s="13">
        <f t="shared" si="175"/>
        <v>0</v>
      </c>
      <c r="AD78" s="13">
        <f t="shared" si="175"/>
        <v>0</v>
      </c>
      <c r="AE78" s="124">
        <f t="shared" si="176"/>
        <v>0</v>
      </c>
      <c r="AF78" s="13">
        <f t="shared" si="177"/>
        <v>0</v>
      </c>
      <c r="AG78" s="13">
        <f t="shared" si="177"/>
        <v>0</v>
      </c>
      <c r="AH78" s="124">
        <f t="shared" si="178"/>
        <v>0</v>
      </c>
      <c r="AI78" s="13">
        <f t="shared" si="179"/>
        <v>0</v>
      </c>
      <c r="AJ78" s="13">
        <f t="shared" si="180"/>
        <v>0</v>
      </c>
      <c r="AK78" s="124">
        <f t="shared" si="181"/>
        <v>0</v>
      </c>
      <c r="AL78" s="13">
        <f t="shared" si="182"/>
        <v>0</v>
      </c>
      <c r="AM78" s="13">
        <f t="shared" si="183"/>
        <v>0</v>
      </c>
      <c r="AN78" s="124">
        <f t="shared" si="192"/>
        <v>0</v>
      </c>
      <c r="AO78" s="13">
        <f t="shared" si="193"/>
        <v>0</v>
      </c>
      <c r="AP78" s="13">
        <f t="shared" si="194"/>
        <v>0</v>
      </c>
      <c r="AQ78" s="126">
        <f t="shared" si="184"/>
        <v>0</v>
      </c>
      <c r="AR78" s="64"/>
      <c r="AS78" s="64"/>
      <c r="AT78" s="126">
        <f t="shared" si="188"/>
        <v>0</v>
      </c>
      <c r="AU78" s="64"/>
      <c r="AV78" s="64"/>
      <c r="AW78" s="13"/>
    </row>
    <row r="79" spans="1:50" ht="27.75">
      <c r="A79" s="10">
        <v>64</v>
      </c>
      <c r="B79" s="216" t="s">
        <v>130</v>
      </c>
      <c r="C79" s="47" t="s">
        <v>125</v>
      </c>
      <c r="D79" s="124">
        <f t="shared" si="186"/>
        <v>0</v>
      </c>
      <c r="E79" s="13">
        <f>'[7]предыдущий протокол'!BG87</f>
        <v>0</v>
      </c>
      <c r="F79" s="13">
        <f>'[7]предыдущий протокол'!BH87</f>
        <v>0</v>
      </c>
      <c r="G79" s="131" t="e">
        <f t="shared" si="187"/>
        <v>#REF!</v>
      </c>
      <c r="H79" s="69" t="e">
        <f>#REF!-E79</f>
        <v>#REF!</v>
      </c>
      <c r="I79" s="69" t="e">
        <f>#REF!-F79</f>
        <v>#REF!</v>
      </c>
      <c r="J79" s="131">
        <f t="shared" si="167"/>
        <v>0</v>
      </c>
      <c r="K79" s="69">
        <v>0</v>
      </c>
      <c r="L79" s="69">
        <v>0</v>
      </c>
      <c r="M79" s="131">
        <f t="shared" si="168"/>
        <v>0</v>
      </c>
      <c r="N79" s="69">
        <f t="shared" si="169"/>
        <v>0</v>
      </c>
      <c r="O79" s="69">
        <f t="shared" si="170"/>
        <v>0</v>
      </c>
      <c r="P79" s="131">
        <f t="shared" si="171"/>
        <v>0</v>
      </c>
      <c r="Q79" s="69">
        <v>0</v>
      </c>
      <c r="R79" s="69">
        <v>0</v>
      </c>
      <c r="S79" s="131">
        <v>0</v>
      </c>
      <c r="T79" s="69"/>
      <c r="U79" s="69"/>
      <c r="V79" s="125">
        <f t="shared" si="189"/>
        <v>0</v>
      </c>
      <c r="W79" s="14">
        <f t="shared" si="190"/>
        <v>0</v>
      </c>
      <c r="X79" s="14">
        <f t="shared" si="191"/>
        <v>0</v>
      </c>
      <c r="Y79" s="124">
        <f t="shared" si="172"/>
        <v>0</v>
      </c>
      <c r="Z79" s="13">
        <f t="shared" si="173"/>
        <v>0</v>
      </c>
      <c r="AA79" s="13">
        <f t="shared" si="174"/>
        <v>0</v>
      </c>
      <c r="AB79" s="124">
        <f t="shared" si="127"/>
        <v>0</v>
      </c>
      <c r="AC79" s="13">
        <f t="shared" si="175"/>
        <v>0</v>
      </c>
      <c r="AD79" s="13">
        <f t="shared" si="175"/>
        <v>0</v>
      </c>
      <c r="AE79" s="124">
        <f t="shared" si="176"/>
        <v>0</v>
      </c>
      <c r="AF79" s="13">
        <f t="shared" si="177"/>
        <v>0</v>
      </c>
      <c r="AG79" s="13">
        <f t="shared" si="177"/>
        <v>0</v>
      </c>
      <c r="AH79" s="124">
        <f t="shared" si="178"/>
        <v>0</v>
      </c>
      <c r="AI79" s="13">
        <f t="shared" si="179"/>
        <v>0</v>
      </c>
      <c r="AJ79" s="13">
        <f t="shared" si="180"/>
        <v>0</v>
      </c>
      <c r="AK79" s="124">
        <f t="shared" si="181"/>
        <v>0</v>
      </c>
      <c r="AL79" s="13">
        <f t="shared" si="182"/>
        <v>0</v>
      </c>
      <c r="AM79" s="13">
        <f t="shared" si="183"/>
        <v>0</v>
      </c>
      <c r="AN79" s="124">
        <f t="shared" si="192"/>
        <v>0</v>
      </c>
      <c r="AO79" s="13">
        <f t="shared" si="193"/>
        <v>0</v>
      </c>
      <c r="AP79" s="13">
        <f t="shared" si="194"/>
        <v>0</v>
      </c>
      <c r="AQ79" s="126">
        <f t="shared" si="184"/>
        <v>0</v>
      </c>
      <c r="AR79" s="64"/>
      <c r="AS79" s="64"/>
      <c r="AT79" s="126">
        <f t="shared" si="188"/>
        <v>0</v>
      </c>
      <c r="AU79" s="64"/>
      <c r="AV79" s="64"/>
      <c r="AW79" s="13"/>
    </row>
    <row r="80" spans="1:50" ht="27.75">
      <c r="A80" s="10">
        <v>65</v>
      </c>
      <c r="B80" s="216" t="s">
        <v>133</v>
      </c>
      <c r="C80" s="47" t="s">
        <v>127</v>
      </c>
      <c r="D80" s="124">
        <f t="shared" si="186"/>
        <v>0</v>
      </c>
      <c r="E80" s="13">
        <f>'[7]предыдущий протокол'!BG89</f>
        <v>0</v>
      </c>
      <c r="F80" s="13">
        <f>'[7]предыдущий протокол'!BH89</f>
        <v>0</v>
      </c>
      <c r="G80" s="131" t="e">
        <f t="shared" si="187"/>
        <v>#REF!</v>
      </c>
      <c r="H80" s="69" t="e">
        <f>#REF!-E80</f>
        <v>#REF!</v>
      </c>
      <c r="I80" s="69" t="e">
        <f>#REF!-F80</f>
        <v>#REF!</v>
      </c>
      <c r="J80" s="131">
        <f t="shared" si="167"/>
        <v>0</v>
      </c>
      <c r="K80" s="69">
        <v>0</v>
      </c>
      <c r="L80" s="69">
        <v>0</v>
      </c>
      <c r="M80" s="131">
        <f t="shared" si="168"/>
        <v>0</v>
      </c>
      <c r="N80" s="69">
        <f t="shared" si="169"/>
        <v>0</v>
      </c>
      <c r="O80" s="69">
        <f t="shared" si="170"/>
        <v>0</v>
      </c>
      <c r="P80" s="131">
        <f t="shared" si="171"/>
        <v>0</v>
      </c>
      <c r="Q80" s="69">
        <v>0</v>
      </c>
      <c r="R80" s="69">
        <v>0</v>
      </c>
      <c r="S80" s="131">
        <v>0</v>
      </c>
      <c r="T80" s="69"/>
      <c r="U80" s="69"/>
      <c r="V80" s="125">
        <f t="shared" si="189"/>
        <v>0</v>
      </c>
      <c r="W80" s="14">
        <f t="shared" si="190"/>
        <v>0</v>
      </c>
      <c r="X80" s="14">
        <f t="shared" si="191"/>
        <v>0</v>
      </c>
      <c r="Y80" s="124">
        <f t="shared" si="172"/>
        <v>0</v>
      </c>
      <c r="Z80" s="13">
        <f t="shared" si="173"/>
        <v>0</v>
      </c>
      <c r="AA80" s="13">
        <f t="shared" si="174"/>
        <v>0</v>
      </c>
      <c r="AB80" s="124">
        <f t="shared" si="127"/>
        <v>0</v>
      </c>
      <c r="AC80" s="13">
        <f t="shared" si="175"/>
        <v>0</v>
      </c>
      <c r="AD80" s="13">
        <f t="shared" si="175"/>
        <v>0</v>
      </c>
      <c r="AE80" s="124">
        <f t="shared" si="176"/>
        <v>0</v>
      </c>
      <c r="AF80" s="13">
        <f t="shared" si="177"/>
        <v>0</v>
      </c>
      <c r="AG80" s="13">
        <f t="shared" si="177"/>
        <v>0</v>
      </c>
      <c r="AH80" s="124">
        <f t="shared" si="178"/>
        <v>0</v>
      </c>
      <c r="AI80" s="13">
        <f t="shared" si="179"/>
        <v>0</v>
      </c>
      <c r="AJ80" s="13">
        <f t="shared" si="180"/>
        <v>0</v>
      </c>
      <c r="AK80" s="124">
        <f t="shared" si="181"/>
        <v>0</v>
      </c>
      <c r="AL80" s="13">
        <f t="shared" si="182"/>
        <v>0</v>
      </c>
      <c r="AM80" s="13">
        <f t="shared" si="183"/>
        <v>0</v>
      </c>
      <c r="AN80" s="124">
        <f t="shared" si="192"/>
        <v>0</v>
      </c>
      <c r="AO80" s="13">
        <f t="shared" si="193"/>
        <v>0</v>
      </c>
      <c r="AP80" s="13">
        <f t="shared" si="194"/>
        <v>0</v>
      </c>
      <c r="AQ80" s="126">
        <f t="shared" si="184"/>
        <v>0</v>
      </c>
      <c r="AR80" s="64"/>
      <c r="AS80" s="64"/>
      <c r="AT80" s="126">
        <f t="shared" si="188"/>
        <v>0</v>
      </c>
      <c r="AU80" s="64"/>
      <c r="AV80" s="64"/>
      <c r="AW80" s="13"/>
    </row>
    <row r="81" spans="1:50" ht="27.75">
      <c r="A81" s="10">
        <v>66</v>
      </c>
      <c r="B81" s="216" t="s">
        <v>135</v>
      </c>
      <c r="C81" s="47" t="s">
        <v>129</v>
      </c>
      <c r="D81" s="124">
        <f t="shared" si="186"/>
        <v>0</v>
      </c>
      <c r="E81" s="13">
        <f>'[7]предыдущий протокол'!BG90</f>
        <v>0</v>
      </c>
      <c r="F81" s="13">
        <f>'[7]предыдущий протокол'!BH90</f>
        <v>0</v>
      </c>
      <c r="G81" s="131" t="e">
        <f t="shared" si="187"/>
        <v>#REF!</v>
      </c>
      <c r="H81" s="69" t="e">
        <f>#REF!-E81</f>
        <v>#REF!</v>
      </c>
      <c r="I81" s="69" t="e">
        <f>#REF!-F81</f>
        <v>#REF!</v>
      </c>
      <c r="J81" s="131">
        <f t="shared" si="167"/>
        <v>6282</v>
      </c>
      <c r="K81" s="69">
        <v>1000</v>
      </c>
      <c r="L81" s="69">
        <v>5282</v>
      </c>
      <c r="M81" s="131">
        <f t="shared" si="168"/>
        <v>4188</v>
      </c>
      <c r="N81" s="69">
        <f t="shared" si="169"/>
        <v>667</v>
      </c>
      <c r="O81" s="69">
        <f t="shared" si="170"/>
        <v>3521</v>
      </c>
      <c r="P81" s="131">
        <f t="shared" si="171"/>
        <v>5000</v>
      </c>
      <c r="Q81" s="69">
        <v>617</v>
      </c>
      <c r="R81" s="69">
        <v>4383</v>
      </c>
      <c r="S81" s="131">
        <v>2136</v>
      </c>
      <c r="T81" s="69"/>
      <c r="U81" s="69"/>
      <c r="V81" s="125">
        <f t="shared" si="189"/>
        <v>119.39</v>
      </c>
      <c r="W81" s="14">
        <f t="shared" si="190"/>
        <v>92.5</v>
      </c>
      <c r="X81" s="14">
        <f t="shared" si="191"/>
        <v>124.48</v>
      </c>
      <c r="Y81" s="124">
        <f t="shared" si="172"/>
        <v>812</v>
      </c>
      <c r="Z81" s="13">
        <f t="shared" si="173"/>
        <v>-50</v>
      </c>
      <c r="AA81" s="13">
        <f t="shared" si="174"/>
        <v>862</v>
      </c>
      <c r="AB81" s="124">
        <f t="shared" ref="AB81:AB88" si="195">SUM(AC81:AD81)</f>
        <v>862</v>
      </c>
      <c r="AC81" s="13">
        <f t="shared" si="175"/>
        <v>0</v>
      </c>
      <c r="AD81" s="13">
        <f t="shared" si="175"/>
        <v>862</v>
      </c>
      <c r="AE81" s="124">
        <f t="shared" si="176"/>
        <v>-50</v>
      </c>
      <c r="AF81" s="13">
        <f t="shared" si="177"/>
        <v>-50</v>
      </c>
      <c r="AG81" s="13">
        <f t="shared" si="177"/>
        <v>0</v>
      </c>
      <c r="AH81" s="124">
        <f t="shared" si="178"/>
        <v>625</v>
      </c>
      <c r="AI81" s="13">
        <f t="shared" si="179"/>
        <v>77</v>
      </c>
      <c r="AJ81" s="13">
        <f t="shared" si="180"/>
        <v>548</v>
      </c>
      <c r="AK81" s="124">
        <f t="shared" si="181"/>
        <v>1282</v>
      </c>
      <c r="AL81" s="13">
        <f t="shared" si="182"/>
        <v>383</v>
      </c>
      <c r="AM81" s="13">
        <f t="shared" si="183"/>
        <v>899</v>
      </c>
      <c r="AN81" s="124">
        <f t="shared" si="192"/>
        <v>2.1</v>
      </c>
      <c r="AO81" s="13">
        <f t="shared" si="193"/>
        <v>5</v>
      </c>
      <c r="AP81" s="13">
        <f t="shared" si="194"/>
        <v>1.6</v>
      </c>
      <c r="AQ81" s="126">
        <f t="shared" si="184"/>
        <v>0</v>
      </c>
      <c r="AR81" s="64"/>
      <c r="AS81" s="64"/>
      <c r="AT81" s="126">
        <f t="shared" si="188"/>
        <v>-77</v>
      </c>
      <c r="AU81" s="64">
        <v>-77</v>
      </c>
      <c r="AV81" s="64"/>
      <c r="AW81" s="13"/>
    </row>
    <row r="82" spans="1:50" ht="27.75">
      <c r="A82" s="10">
        <v>67</v>
      </c>
      <c r="B82" s="216" t="s">
        <v>137</v>
      </c>
      <c r="C82" s="47" t="s">
        <v>131</v>
      </c>
      <c r="D82" s="124">
        <f t="shared" si="186"/>
        <v>0</v>
      </c>
      <c r="E82" s="13">
        <f>'[7]предыдущий протокол'!BG91</f>
        <v>0</v>
      </c>
      <c r="F82" s="13">
        <f>'[7]предыдущий протокол'!BH91</f>
        <v>0</v>
      </c>
      <c r="G82" s="131" t="e">
        <f t="shared" si="187"/>
        <v>#REF!</v>
      </c>
      <c r="H82" s="69" t="e">
        <f>#REF!-E82</f>
        <v>#REF!</v>
      </c>
      <c r="I82" s="69" t="e">
        <f>#REF!-F82</f>
        <v>#REF!</v>
      </c>
      <c r="J82" s="131">
        <f t="shared" si="167"/>
        <v>0</v>
      </c>
      <c r="K82" s="69">
        <v>0</v>
      </c>
      <c r="L82" s="69">
        <v>0</v>
      </c>
      <c r="M82" s="131">
        <f t="shared" si="168"/>
        <v>0</v>
      </c>
      <c r="N82" s="69">
        <f t="shared" si="169"/>
        <v>0</v>
      </c>
      <c r="O82" s="69">
        <f t="shared" si="170"/>
        <v>0</v>
      </c>
      <c r="P82" s="131">
        <f t="shared" si="171"/>
        <v>0</v>
      </c>
      <c r="Q82" s="69">
        <v>0</v>
      </c>
      <c r="R82" s="69">
        <v>0</v>
      </c>
      <c r="S82" s="131">
        <v>0</v>
      </c>
      <c r="T82" s="69"/>
      <c r="U82" s="69"/>
      <c r="V82" s="125">
        <f t="shared" si="189"/>
        <v>0</v>
      </c>
      <c r="W82" s="14">
        <f t="shared" si="190"/>
        <v>0</v>
      </c>
      <c r="X82" s="14">
        <f t="shared" si="191"/>
        <v>0</v>
      </c>
      <c r="Y82" s="124">
        <f t="shared" si="172"/>
        <v>0</v>
      </c>
      <c r="Z82" s="13">
        <f t="shared" si="173"/>
        <v>0</v>
      </c>
      <c r="AA82" s="13">
        <f t="shared" si="174"/>
        <v>0</v>
      </c>
      <c r="AB82" s="124">
        <f t="shared" si="195"/>
        <v>0</v>
      </c>
      <c r="AC82" s="13">
        <f t="shared" si="175"/>
        <v>0</v>
      </c>
      <c r="AD82" s="13">
        <f t="shared" si="175"/>
        <v>0</v>
      </c>
      <c r="AE82" s="124">
        <f t="shared" si="176"/>
        <v>0</v>
      </c>
      <c r="AF82" s="13">
        <f t="shared" si="177"/>
        <v>0</v>
      </c>
      <c r="AG82" s="13">
        <f t="shared" si="177"/>
        <v>0</v>
      </c>
      <c r="AH82" s="124">
        <f t="shared" si="178"/>
        <v>0</v>
      </c>
      <c r="AI82" s="13">
        <f t="shared" si="179"/>
        <v>0</v>
      </c>
      <c r="AJ82" s="13">
        <f t="shared" si="180"/>
        <v>0</v>
      </c>
      <c r="AK82" s="124">
        <f t="shared" si="181"/>
        <v>0</v>
      </c>
      <c r="AL82" s="13">
        <f t="shared" si="182"/>
        <v>0</v>
      </c>
      <c r="AM82" s="13">
        <f t="shared" si="183"/>
        <v>0</v>
      </c>
      <c r="AN82" s="124">
        <f t="shared" si="192"/>
        <v>0</v>
      </c>
      <c r="AO82" s="13">
        <f t="shared" si="193"/>
        <v>0</v>
      </c>
      <c r="AP82" s="13">
        <f t="shared" si="194"/>
        <v>0</v>
      </c>
      <c r="AQ82" s="126">
        <f t="shared" si="184"/>
        <v>0</v>
      </c>
      <c r="AR82" s="64"/>
      <c r="AS82" s="64"/>
      <c r="AT82" s="126">
        <f t="shared" si="188"/>
        <v>0</v>
      </c>
      <c r="AU82" s="64"/>
      <c r="AV82" s="64"/>
      <c r="AW82" s="13"/>
    </row>
    <row r="83" spans="1:50" ht="27.75">
      <c r="A83" s="10">
        <v>68</v>
      </c>
      <c r="B83" s="216" t="s">
        <v>139</v>
      </c>
      <c r="C83" s="47" t="s">
        <v>132</v>
      </c>
      <c r="D83" s="124">
        <f t="shared" si="186"/>
        <v>0</v>
      </c>
      <c r="E83" s="13">
        <f>'[7]предыдущий протокол'!BG92</f>
        <v>0</v>
      </c>
      <c r="F83" s="13">
        <f>'[7]предыдущий протокол'!BH92</f>
        <v>0</v>
      </c>
      <c r="G83" s="131" t="e">
        <f t="shared" si="187"/>
        <v>#REF!</v>
      </c>
      <c r="H83" s="69" t="e">
        <f>#REF!-E83</f>
        <v>#REF!</v>
      </c>
      <c r="I83" s="69" t="e">
        <f>#REF!-F83</f>
        <v>#REF!</v>
      </c>
      <c r="J83" s="131">
        <f t="shared" si="167"/>
        <v>0</v>
      </c>
      <c r="K83" s="69">
        <v>0</v>
      </c>
      <c r="L83" s="69">
        <v>0</v>
      </c>
      <c r="M83" s="131">
        <f t="shared" si="168"/>
        <v>0</v>
      </c>
      <c r="N83" s="69">
        <f t="shared" si="169"/>
        <v>0</v>
      </c>
      <c r="O83" s="69">
        <f t="shared" si="170"/>
        <v>0</v>
      </c>
      <c r="P83" s="131">
        <f t="shared" si="171"/>
        <v>0</v>
      </c>
      <c r="Q83" s="69">
        <v>0</v>
      </c>
      <c r="R83" s="69">
        <v>0</v>
      </c>
      <c r="S83" s="131">
        <v>650</v>
      </c>
      <c r="T83" s="69"/>
      <c r="U83" s="69"/>
      <c r="V83" s="125">
        <f t="shared" si="189"/>
        <v>0</v>
      </c>
      <c r="W83" s="14">
        <f t="shared" si="190"/>
        <v>0</v>
      </c>
      <c r="X83" s="14">
        <f t="shared" si="191"/>
        <v>0</v>
      </c>
      <c r="Y83" s="124">
        <f t="shared" si="172"/>
        <v>0</v>
      </c>
      <c r="Z83" s="13">
        <f t="shared" si="173"/>
        <v>0</v>
      </c>
      <c r="AA83" s="13">
        <f t="shared" si="174"/>
        <v>0</v>
      </c>
      <c r="AB83" s="124">
        <f t="shared" si="195"/>
        <v>0</v>
      </c>
      <c r="AC83" s="13">
        <f t="shared" si="175"/>
        <v>0</v>
      </c>
      <c r="AD83" s="13">
        <f t="shared" si="175"/>
        <v>0</v>
      </c>
      <c r="AE83" s="124">
        <f t="shared" si="176"/>
        <v>0</v>
      </c>
      <c r="AF83" s="13">
        <f t="shared" si="177"/>
        <v>0</v>
      </c>
      <c r="AG83" s="13">
        <f t="shared" si="177"/>
        <v>0</v>
      </c>
      <c r="AH83" s="124">
        <f t="shared" si="178"/>
        <v>0</v>
      </c>
      <c r="AI83" s="13">
        <f t="shared" si="179"/>
        <v>0</v>
      </c>
      <c r="AJ83" s="13">
        <f t="shared" si="180"/>
        <v>0</v>
      </c>
      <c r="AK83" s="124">
        <f t="shared" si="181"/>
        <v>0</v>
      </c>
      <c r="AL83" s="13">
        <f t="shared" si="182"/>
        <v>0</v>
      </c>
      <c r="AM83" s="13">
        <f t="shared" si="183"/>
        <v>0</v>
      </c>
      <c r="AN83" s="124">
        <f t="shared" si="192"/>
        <v>0</v>
      </c>
      <c r="AO83" s="13">
        <f t="shared" si="193"/>
        <v>0</v>
      </c>
      <c r="AP83" s="13">
        <f t="shared" si="194"/>
        <v>0</v>
      </c>
      <c r="AQ83" s="126">
        <f t="shared" si="184"/>
        <v>0</v>
      </c>
      <c r="AR83" s="64"/>
      <c r="AS83" s="64"/>
      <c r="AT83" s="126">
        <f t="shared" si="188"/>
        <v>0</v>
      </c>
      <c r="AU83" s="64"/>
      <c r="AV83" s="64"/>
      <c r="AW83" s="13"/>
    </row>
    <row r="84" spans="1:50" ht="27.75">
      <c r="A84" s="10">
        <v>69</v>
      </c>
      <c r="B84" s="216" t="s">
        <v>217</v>
      </c>
      <c r="C84" s="47" t="s">
        <v>134</v>
      </c>
      <c r="D84" s="124">
        <f t="shared" si="186"/>
        <v>0</v>
      </c>
      <c r="E84" s="13">
        <f>'[7]предыдущий протокол'!BG93</f>
        <v>0</v>
      </c>
      <c r="F84" s="13">
        <f>'[7]предыдущий протокол'!BH93</f>
        <v>0</v>
      </c>
      <c r="G84" s="131" t="e">
        <f t="shared" si="187"/>
        <v>#REF!</v>
      </c>
      <c r="H84" s="69" t="e">
        <f>#REF!-E84</f>
        <v>#REF!</v>
      </c>
      <c r="I84" s="69" t="e">
        <f>#REF!-F84</f>
        <v>#REF!</v>
      </c>
      <c r="J84" s="131">
        <f t="shared" si="167"/>
        <v>0</v>
      </c>
      <c r="K84" s="69">
        <v>0</v>
      </c>
      <c r="L84" s="69">
        <v>0</v>
      </c>
      <c r="M84" s="131">
        <f t="shared" si="168"/>
        <v>0</v>
      </c>
      <c r="N84" s="69">
        <f t="shared" si="169"/>
        <v>0</v>
      </c>
      <c r="O84" s="69">
        <f t="shared" si="170"/>
        <v>0</v>
      </c>
      <c r="P84" s="131">
        <f t="shared" si="171"/>
        <v>0</v>
      </c>
      <c r="Q84" s="69">
        <v>0</v>
      </c>
      <c r="R84" s="69">
        <v>0</v>
      </c>
      <c r="S84" s="131">
        <v>0</v>
      </c>
      <c r="T84" s="69"/>
      <c r="U84" s="69"/>
      <c r="V84" s="125">
        <f t="shared" si="189"/>
        <v>0</v>
      </c>
      <c r="W84" s="14">
        <f t="shared" si="190"/>
        <v>0</v>
      </c>
      <c r="X84" s="14">
        <f t="shared" si="191"/>
        <v>0</v>
      </c>
      <c r="Y84" s="124">
        <f t="shared" si="172"/>
        <v>0</v>
      </c>
      <c r="Z84" s="13">
        <f t="shared" si="173"/>
        <v>0</v>
      </c>
      <c r="AA84" s="13">
        <f t="shared" si="174"/>
        <v>0</v>
      </c>
      <c r="AB84" s="124">
        <f t="shared" si="195"/>
        <v>0</v>
      </c>
      <c r="AC84" s="13">
        <f t="shared" si="175"/>
        <v>0</v>
      </c>
      <c r="AD84" s="13">
        <f t="shared" si="175"/>
        <v>0</v>
      </c>
      <c r="AE84" s="124">
        <f t="shared" si="176"/>
        <v>0</v>
      </c>
      <c r="AF84" s="13">
        <f t="shared" si="177"/>
        <v>0</v>
      </c>
      <c r="AG84" s="13">
        <f t="shared" si="177"/>
        <v>0</v>
      </c>
      <c r="AH84" s="124">
        <f t="shared" si="178"/>
        <v>0</v>
      </c>
      <c r="AI84" s="13">
        <f t="shared" si="179"/>
        <v>0</v>
      </c>
      <c r="AJ84" s="13">
        <f t="shared" si="180"/>
        <v>0</v>
      </c>
      <c r="AK84" s="124">
        <f t="shared" si="181"/>
        <v>0</v>
      </c>
      <c r="AL84" s="13">
        <f t="shared" si="182"/>
        <v>0</v>
      </c>
      <c r="AM84" s="13">
        <f t="shared" si="183"/>
        <v>0</v>
      </c>
      <c r="AN84" s="124">
        <f t="shared" si="192"/>
        <v>0</v>
      </c>
      <c r="AO84" s="13">
        <f t="shared" si="193"/>
        <v>0</v>
      </c>
      <c r="AP84" s="13">
        <f t="shared" si="194"/>
        <v>0</v>
      </c>
      <c r="AQ84" s="126">
        <f t="shared" si="184"/>
        <v>0</v>
      </c>
      <c r="AR84" s="64"/>
      <c r="AS84" s="64"/>
      <c r="AT84" s="126">
        <f t="shared" si="188"/>
        <v>0</v>
      </c>
      <c r="AU84" s="64"/>
      <c r="AV84" s="64"/>
      <c r="AW84" s="13"/>
    </row>
    <row r="85" spans="1:50" ht="53.25" customHeight="1">
      <c r="A85" s="10">
        <v>70</v>
      </c>
      <c r="B85" s="216" t="s">
        <v>235</v>
      </c>
      <c r="C85" s="47" t="s">
        <v>136</v>
      </c>
      <c r="D85" s="124">
        <f t="shared" si="186"/>
        <v>2036</v>
      </c>
      <c r="E85" s="13">
        <f>'[7]предыдущий протокол'!BG96</f>
        <v>303</v>
      </c>
      <c r="F85" s="13">
        <f>'[7]предыдущий протокол'!BH96</f>
        <v>1733</v>
      </c>
      <c r="G85" s="131" t="e">
        <f t="shared" si="187"/>
        <v>#REF!</v>
      </c>
      <c r="H85" s="69" t="e">
        <f>#REF!-E85</f>
        <v>#REF!</v>
      </c>
      <c r="I85" s="69" t="e">
        <f>#REF!-F85</f>
        <v>#REF!</v>
      </c>
      <c r="J85" s="131">
        <f t="shared" si="167"/>
        <v>0</v>
      </c>
      <c r="K85" s="69">
        <v>0</v>
      </c>
      <c r="L85" s="69">
        <v>0</v>
      </c>
      <c r="M85" s="131">
        <f t="shared" si="168"/>
        <v>0</v>
      </c>
      <c r="N85" s="69">
        <f t="shared" si="169"/>
        <v>0</v>
      </c>
      <c r="O85" s="69">
        <f t="shared" si="170"/>
        <v>0</v>
      </c>
      <c r="P85" s="131">
        <f t="shared" si="171"/>
        <v>0</v>
      </c>
      <c r="Q85" s="69">
        <v>0</v>
      </c>
      <c r="R85" s="69">
        <v>0</v>
      </c>
      <c r="S85" s="131">
        <v>0</v>
      </c>
      <c r="T85" s="69"/>
      <c r="U85" s="69"/>
      <c r="V85" s="125">
        <f t="shared" si="189"/>
        <v>0</v>
      </c>
      <c r="W85" s="187">
        <f t="shared" si="190"/>
        <v>0</v>
      </c>
      <c r="X85" s="14">
        <f t="shared" si="191"/>
        <v>0</v>
      </c>
      <c r="Y85" s="124">
        <f t="shared" si="172"/>
        <v>0</v>
      </c>
      <c r="Z85" s="13">
        <f t="shared" si="173"/>
        <v>0</v>
      </c>
      <c r="AA85" s="13">
        <f t="shared" si="174"/>
        <v>0</v>
      </c>
      <c r="AB85" s="124">
        <f t="shared" si="195"/>
        <v>0</v>
      </c>
      <c r="AC85" s="13">
        <f t="shared" si="175"/>
        <v>0</v>
      </c>
      <c r="AD85" s="13">
        <f t="shared" si="175"/>
        <v>0</v>
      </c>
      <c r="AE85" s="124">
        <f t="shared" si="176"/>
        <v>0</v>
      </c>
      <c r="AF85" s="13">
        <f t="shared" si="177"/>
        <v>0</v>
      </c>
      <c r="AG85" s="13">
        <f t="shared" si="177"/>
        <v>0</v>
      </c>
      <c r="AH85" s="124">
        <f t="shared" si="178"/>
        <v>0</v>
      </c>
      <c r="AI85" s="13">
        <f t="shared" si="179"/>
        <v>0</v>
      </c>
      <c r="AJ85" s="13">
        <f t="shared" si="180"/>
        <v>0</v>
      </c>
      <c r="AK85" s="124">
        <f t="shared" si="181"/>
        <v>0</v>
      </c>
      <c r="AL85" s="13">
        <f t="shared" si="182"/>
        <v>0</v>
      </c>
      <c r="AM85" s="13">
        <f t="shared" si="183"/>
        <v>0</v>
      </c>
      <c r="AN85" s="124">
        <f t="shared" si="192"/>
        <v>0</v>
      </c>
      <c r="AO85" s="13">
        <f t="shared" si="193"/>
        <v>0</v>
      </c>
      <c r="AP85" s="13">
        <f t="shared" si="194"/>
        <v>0</v>
      </c>
      <c r="AQ85" s="126">
        <f t="shared" si="184"/>
        <v>0</v>
      </c>
      <c r="AR85" s="64"/>
      <c r="AS85" s="64"/>
      <c r="AT85" s="126">
        <f t="shared" si="188"/>
        <v>0</v>
      </c>
      <c r="AU85" s="64"/>
      <c r="AV85" s="64"/>
      <c r="AW85" s="175"/>
    </row>
    <row r="86" spans="1:50" ht="27.75">
      <c r="A86" s="10">
        <v>71</v>
      </c>
      <c r="B86" s="216" t="s">
        <v>204</v>
      </c>
      <c r="C86" s="47" t="s">
        <v>138</v>
      </c>
      <c r="D86" s="124">
        <f t="shared" si="186"/>
        <v>0</v>
      </c>
      <c r="E86" s="13">
        <f>'[7]предыдущий протокол'!BG97</f>
        <v>0</v>
      </c>
      <c r="F86" s="13">
        <f>'[7]предыдущий протокол'!BH97</f>
        <v>0</v>
      </c>
      <c r="G86" s="131" t="e">
        <f t="shared" si="187"/>
        <v>#REF!</v>
      </c>
      <c r="H86" s="69" t="e">
        <f>#REF!-E86</f>
        <v>#REF!</v>
      </c>
      <c r="I86" s="69" t="e">
        <f>#REF!-F86</f>
        <v>#REF!</v>
      </c>
      <c r="J86" s="131">
        <f t="shared" si="167"/>
        <v>0</v>
      </c>
      <c r="K86" s="69">
        <v>0</v>
      </c>
      <c r="L86" s="69">
        <v>0</v>
      </c>
      <c r="M86" s="131">
        <f t="shared" si="168"/>
        <v>0</v>
      </c>
      <c r="N86" s="69">
        <f t="shared" si="169"/>
        <v>0</v>
      </c>
      <c r="O86" s="69">
        <f t="shared" si="170"/>
        <v>0</v>
      </c>
      <c r="P86" s="131">
        <f t="shared" si="171"/>
        <v>0</v>
      </c>
      <c r="Q86" s="69">
        <v>0</v>
      </c>
      <c r="R86" s="69">
        <v>0</v>
      </c>
      <c r="S86" s="131">
        <v>0</v>
      </c>
      <c r="T86" s="69"/>
      <c r="U86" s="69"/>
      <c r="V86" s="125">
        <f t="shared" si="189"/>
        <v>0</v>
      </c>
      <c r="W86" s="14">
        <f t="shared" si="190"/>
        <v>0</v>
      </c>
      <c r="X86" s="14">
        <f t="shared" si="191"/>
        <v>0</v>
      </c>
      <c r="Y86" s="124">
        <f t="shared" si="172"/>
        <v>0</v>
      </c>
      <c r="Z86" s="13">
        <f t="shared" si="173"/>
        <v>0</v>
      </c>
      <c r="AA86" s="13">
        <f t="shared" si="174"/>
        <v>0</v>
      </c>
      <c r="AB86" s="124">
        <f t="shared" si="195"/>
        <v>0</v>
      </c>
      <c r="AC86" s="13">
        <f t="shared" si="175"/>
        <v>0</v>
      </c>
      <c r="AD86" s="13">
        <f t="shared" si="175"/>
        <v>0</v>
      </c>
      <c r="AE86" s="124">
        <f t="shared" si="176"/>
        <v>0</v>
      </c>
      <c r="AF86" s="13">
        <f t="shared" si="177"/>
        <v>0</v>
      </c>
      <c r="AG86" s="13">
        <f t="shared" si="177"/>
        <v>0</v>
      </c>
      <c r="AH86" s="124">
        <f t="shared" si="178"/>
        <v>0</v>
      </c>
      <c r="AI86" s="13">
        <f t="shared" si="179"/>
        <v>0</v>
      </c>
      <c r="AJ86" s="13">
        <f t="shared" si="180"/>
        <v>0</v>
      </c>
      <c r="AK86" s="124">
        <f t="shared" si="181"/>
        <v>0</v>
      </c>
      <c r="AL86" s="13">
        <f t="shared" si="182"/>
        <v>0</v>
      </c>
      <c r="AM86" s="13">
        <f t="shared" si="183"/>
        <v>0</v>
      </c>
      <c r="AN86" s="124">
        <f t="shared" si="192"/>
        <v>0</v>
      </c>
      <c r="AO86" s="13">
        <f t="shared" si="193"/>
        <v>0</v>
      </c>
      <c r="AP86" s="13">
        <f t="shared" si="194"/>
        <v>0</v>
      </c>
      <c r="AQ86" s="126">
        <f t="shared" si="184"/>
        <v>0</v>
      </c>
      <c r="AR86" s="64"/>
      <c r="AS86" s="64"/>
      <c r="AT86" s="126">
        <f t="shared" si="188"/>
        <v>0</v>
      </c>
      <c r="AU86" s="64"/>
      <c r="AV86" s="64"/>
      <c r="AW86" s="13"/>
    </row>
    <row r="87" spans="1:50" ht="27.75">
      <c r="A87" s="10">
        <v>72</v>
      </c>
      <c r="B87" s="268" t="s">
        <v>205</v>
      </c>
      <c r="C87" s="47" t="s">
        <v>140</v>
      </c>
      <c r="D87" s="124">
        <f t="shared" si="186"/>
        <v>0</v>
      </c>
      <c r="E87" s="13">
        <f>'[7]предыдущий протокол'!BG98</f>
        <v>0</v>
      </c>
      <c r="F87" s="13">
        <f>'[7]предыдущий протокол'!BH98</f>
        <v>0</v>
      </c>
      <c r="G87" s="131" t="e">
        <f t="shared" si="187"/>
        <v>#REF!</v>
      </c>
      <c r="H87" s="69" t="e">
        <f>#REF!-E87</f>
        <v>#REF!</v>
      </c>
      <c r="I87" s="69" t="e">
        <f>#REF!-F87</f>
        <v>#REF!</v>
      </c>
      <c r="J87" s="131">
        <f t="shared" si="167"/>
        <v>0</v>
      </c>
      <c r="K87" s="69">
        <v>0</v>
      </c>
      <c r="L87" s="69">
        <v>0</v>
      </c>
      <c r="M87" s="131">
        <f t="shared" si="168"/>
        <v>0</v>
      </c>
      <c r="N87" s="69">
        <f t="shared" si="169"/>
        <v>0</v>
      </c>
      <c r="O87" s="69">
        <f t="shared" si="170"/>
        <v>0</v>
      </c>
      <c r="P87" s="131">
        <f t="shared" si="171"/>
        <v>0</v>
      </c>
      <c r="Q87" s="69">
        <v>0</v>
      </c>
      <c r="R87" s="69">
        <v>0</v>
      </c>
      <c r="S87" s="131">
        <v>0</v>
      </c>
      <c r="T87" s="69"/>
      <c r="U87" s="69"/>
      <c r="V87" s="125">
        <f t="shared" si="189"/>
        <v>0</v>
      </c>
      <c r="W87" s="14">
        <f t="shared" si="190"/>
        <v>0</v>
      </c>
      <c r="X87" s="14">
        <f t="shared" si="191"/>
        <v>0</v>
      </c>
      <c r="Y87" s="124">
        <f t="shared" si="172"/>
        <v>0</v>
      </c>
      <c r="Z87" s="13">
        <f t="shared" si="173"/>
        <v>0</v>
      </c>
      <c r="AA87" s="13">
        <f t="shared" si="174"/>
        <v>0</v>
      </c>
      <c r="AB87" s="124">
        <f t="shared" si="195"/>
        <v>0</v>
      </c>
      <c r="AC87" s="13">
        <f t="shared" si="175"/>
        <v>0</v>
      </c>
      <c r="AD87" s="13">
        <f t="shared" si="175"/>
        <v>0</v>
      </c>
      <c r="AE87" s="124">
        <f t="shared" si="176"/>
        <v>0</v>
      </c>
      <c r="AF87" s="13">
        <f t="shared" si="177"/>
        <v>0</v>
      </c>
      <c r="AG87" s="13">
        <f t="shared" si="177"/>
        <v>0</v>
      </c>
      <c r="AH87" s="124">
        <f t="shared" si="178"/>
        <v>0</v>
      </c>
      <c r="AI87" s="13">
        <f t="shared" si="179"/>
        <v>0</v>
      </c>
      <c r="AJ87" s="13">
        <f t="shared" si="180"/>
        <v>0</v>
      </c>
      <c r="AK87" s="124">
        <f t="shared" si="181"/>
        <v>0</v>
      </c>
      <c r="AL87" s="13">
        <f t="shared" si="182"/>
        <v>0</v>
      </c>
      <c r="AM87" s="13">
        <f t="shared" si="183"/>
        <v>0</v>
      </c>
      <c r="AN87" s="124">
        <f t="shared" si="192"/>
        <v>0</v>
      </c>
      <c r="AO87" s="13">
        <f t="shared" si="193"/>
        <v>0</v>
      </c>
      <c r="AP87" s="13">
        <f t="shared" si="194"/>
        <v>0</v>
      </c>
      <c r="AQ87" s="126">
        <f t="shared" si="184"/>
        <v>0</v>
      </c>
      <c r="AR87" s="64"/>
      <c r="AS87" s="64"/>
      <c r="AT87" s="126">
        <f t="shared" si="188"/>
        <v>0</v>
      </c>
      <c r="AU87" s="64"/>
      <c r="AV87" s="64"/>
      <c r="AW87" s="13"/>
    </row>
    <row r="88" spans="1:50" ht="27.75">
      <c r="A88" s="10">
        <v>73</v>
      </c>
      <c r="B88" s="269" t="s">
        <v>218</v>
      </c>
      <c r="C88" s="47" t="s">
        <v>141</v>
      </c>
      <c r="D88" s="124">
        <f t="shared" si="186"/>
        <v>0</v>
      </c>
      <c r="E88" s="13">
        <f>'[7]предыдущий протокол'!BG99</f>
        <v>0</v>
      </c>
      <c r="F88" s="13">
        <f>'[7]предыдущий протокол'!BH99</f>
        <v>0</v>
      </c>
      <c r="G88" s="131" t="e">
        <f t="shared" si="187"/>
        <v>#REF!</v>
      </c>
      <c r="H88" s="69" t="e">
        <f>#REF!-E88</f>
        <v>#REF!</v>
      </c>
      <c r="I88" s="69" t="e">
        <f>#REF!-F88</f>
        <v>#REF!</v>
      </c>
      <c r="J88" s="131">
        <f t="shared" si="167"/>
        <v>0</v>
      </c>
      <c r="K88" s="69">
        <v>0</v>
      </c>
      <c r="L88" s="69">
        <v>0</v>
      </c>
      <c r="M88" s="131">
        <f t="shared" si="168"/>
        <v>0</v>
      </c>
      <c r="N88" s="69">
        <f t="shared" si="169"/>
        <v>0</v>
      </c>
      <c r="O88" s="69">
        <f t="shared" si="170"/>
        <v>0</v>
      </c>
      <c r="P88" s="131">
        <f t="shared" si="171"/>
        <v>0</v>
      </c>
      <c r="Q88" s="69">
        <v>0</v>
      </c>
      <c r="R88" s="69">
        <v>0</v>
      </c>
      <c r="S88" s="131">
        <v>0</v>
      </c>
      <c r="T88" s="69"/>
      <c r="U88" s="69"/>
      <c r="V88" s="125">
        <f t="shared" si="189"/>
        <v>0</v>
      </c>
      <c r="W88" s="14">
        <f t="shared" si="190"/>
        <v>0</v>
      </c>
      <c r="X88" s="14">
        <f t="shared" si="191"/>
        <v>0</v>
      </c>
      <c r="Y88" s="124">
        <f t="shared" si="172"/>
        <v>0</v>
      </c>
      <c r="Z88" s="13">
        <f t="shared" si="173"/>
        <v>0</v>
      </c>
      <c r="AA88" s="13">
        <f t="shared" si="174"/>
        <v>0</v>
      </c>
      <c r="AB88" s="124">
        <f t="shared" si="195"/>
        <v>0</v>
      </c>
      <c r="AC88" s="13">
        <f t="shared" si="175"/>
        <v>0</v>
      </c>
      <c r="AD88" s="13">
        <f t="shared" si="175"/>
        <v>0</v>
      </c>
      <c r="AE88" s="124">
        <f t="shared" si="176"/>
        <v>0</v>
      </c>
      <c r="AF88" s="13">
        <f t="shared" si="177"/>
        <v>0</v>
      </c>
      <c r="AG88" s="13">
        <f t="shared" si="177"/>
        <v>0</v>
      </c>
      <c r="AH88" s="124">
        <f t="shared" si="178"/>
        <v>0</v>
      </c>
      <c r="AI88" s="13">
        <f t="shared" si="179"/>
        <v>0</v>
      </c>
      <c r="AJ88" s="13">
        <f t="shared" si="180"/>
        <v>0</v>
      </c>
      <c r="AK88" s="124">
        <f t="shared" si="181"/>
        <v>0</v>
      </c>
      <c r="AL88" s="13">
        <f t="shared" si="182"/>
        <v>0</v>
      </c>
      <c r="AM88" s="13">
        <f t="shared" si="183"/>
        <v>0</v>
      </c>
      <c r="AN88" s="124">
        <f t="shared" si="192"/>
        <v>0</v>
      </c>
      <c r="AO88" s="13">
        <f t="shared" si="193"/>
        <v>0</v>
      </c>
      <c r="AP88" s="13">
        <f t="shared" si="194"/>
        <v>0</v>
      </c>
      <c r="AQ88" s="126">
        <f t="shared" si="184"/>
        <v>0</v>
      </c>
      <c r="AR88" s="64"/>
      <c r="AS88" s="64"/>
      <c r="AT88" s="126">
        <f t="shared" si="188"/>
        <v>0</v>
      </c>
      <c r="AU88" s="64"/>
      <c r="AV88" s="64"/>
      <c r="AW88" s="13"/>
    </row>
    <row r="89" spans="1:50" ht="27.75">
      <c r="A89" s="10">
        <v>74</v>
      </c>
      <c r="B89" s="269" t="s">
        <v>236</v>
      </c>
      <c r="C89" s="47"/>
      <c r="D89" s="124"/>
      <c r="E89" s="13"/>
      <c r="F89" s="13"/>
      <c r="G89" s="131"/>
      <c r="H89" s="69"/>
      <c r="I89" s="69"/>
      <c r="J89" s="131">
        <f t="shared" si="167"/>
        <v>0</v>
      </c>
      <c r="K89" s="69">
        <v>0</v>
      </c>
      <c r="L89" s="69">
        <v>0</v>
      </c>
      <c r="M89" s="131">
        <f t="shared" ref="M89:M94" si="196">N89+O89</f>
        <v>0</v>
      </c>
      <c r="N89" s="69">
        <f t="shared" si="169"/>
        <v>0</v>
      </c>
      <c r="O89" s="69">
        <f t="shared" si="170"/>
        <v>0</v>
      </c>
      <c r="P89" s="131">
        <f t="shared" ref="P89:P92" si="197">Q89+R89</f>
        <v>0</v>
      </c>
      <c r="Q89" s="69">
        <v>0</v>
      </c>
      <c r="R89" s="69">
        <v>0</v>
      </c>
      <c r="S89" s="131">
        <v>0</v>
      </c>
      <c r="T89" s="69"/>
      <c r="U89" s="69"/>
      <c r="V89" s="125">
        <f t="shared" ref="V89:V92" si="198">IFERROR(ROUND(P89/M89*100,2),0)</f>
        <v>0</v>
      </c>
      <c r="W89" s="14">
        <f t="shared" ref="W89:W92" si="199">IFERROR(ROUND(Q89/N89*100,2),0)</f>
        <v>0</v>
      </c>
      <c r="X89" s="14">
        <f t="shared" ref="X89:X92" si="200">IFERROR(ROUND(R89/O89*100,2),0)</f>
        <v>0</v>
      </c>
      <c r="Y89" s="124">
        <f t="shared" ref="Y89:Y92" si="201">AA89+Z89</f>
        <v>0</v>
      </c>
      <c r="Z89" s="13">
        <f t="shared" ref="Z89:Z92" si="202">Q89-N89</f>
        <v>0</v>
      </c>
      <c r="AA89" s="13">
        <f t="shared" ref="AA89:AA92" si="203">R89-O89</f>
        <v>0</v>
      </c>
      <c r="AB89" s="124">
        <f t="shared" ref="AB89:AB92" si="204">SUM(AC89:AD89)</f>
        <v>0</v>
      </c>
      <c r="AC89" s="13">
        <f t="shared" ref="AC89:AC92" si="205">IFERROR(IF(Z89&gt;0,Z89,0),0)</f>
        <v>0</v>
      </c>
      <c r="AD89" s="13">
        <f t="shared" ref="AD89:AD92" si="206">IFERROR(IF(AA89&gt;0,AA89,0),0)</f>
        <v>0</v>
      </c>
      <c r="AE89" s="124">
        <f t="shared" ref="AE89:AE92" si="207">SUM(AF89:AG89)</f>
        <v>0</v>
      </c>
      <c r="AF89" s="13">
        <f t="shared" ref="AF89:AF92" si="208">IFERROR(IF(Z89&lt;0,Z89,0),0)</f>
        <v>0</v>
      </c>
      <c r="AG89" s="13">
        <f t="shared" ref="AG89:AG92" si="209">IFERROR(IF(AA89&lt;0,AA89,0),0)</f>
        <v>0</v>
      </c>
      <c r="AH89" s="124">
        <f t="shared" ref="AH89:AH92" si="210">SUM(AI89:AJ89)</f>
        <v>0</v>
      </c>
      <c r="AI89" s="13">
        <f t="shared" si="179"/>
        <v>0</v>
      </c>
      <c r="AJ89" s="13">
        <f t="shared" si="180"/>
        <v>0</v>
      </c>
      <c r="AK89" s="124">
        <f t="shared" ref="AK89:AK92" si="211">SUM(AL89:AM89)</f>
        <v>0</v>
      </c>
      <c r="AL89" s="13">
        <f t="shared" ref="AL89:AL92" si="212">K89-Q89</f>
        <v>0</v>
      </c>
      <c r="AM89" s="13">
        <f t="shared" ref="AM89:AM92" si="213">L89-R89</f>
        <v>0</v>
      </c>
      <c r="AN89" s="124">
        <f t="shared" ref="AN89:AN92" si="214">IFERROR(ROUND((AK89/AH89),1),0)</f>
        <v>0</v>
      </c>
      <c r="AO89" s="13">
        <f t="shared" ref="AO89:AO92" si="215">IFERROR(ROUND((AL89/AI89),1),0)</f>
        <v>0</v>
      </c>
      <c r="AP89" s="13">
        <f t="shared" ref="AP89:AP92" si="216">IFERROR(ROUND((AM89/AJ89),1),0)</f>
        <v>0</v>
      </c>
      <c r="AQ89" s="126">
        <f t="shared" ref="AQ89:AQ92" si="217">AR89+AS89</f>
        <v>0</v>
      </c>
      <c r="AR89" s="64"/>
      <c r="AS89" s="64"/>
      <c r="AT89" s="126">
        <f t="shared" si="188"/>
        <v>0</v>
      </c>
      <c r="AU89" s="64"/>
      <c r="AV89" s="64"/>
      <c r="AW89" s="13"/>
    </row>
    <row r="90" spans="1:50" ht="27.75">
      <c r="A90" s="10">
        <v>75</v>
      </c>
      <c r="B90" s="269" t="s">
        <v>219</v>
      </c>
      <c r="C90" s="47"/>
      <c r="D90" s="124"/>
      <c r="E90" s="13"/>
      <c r="F90" s="13"/>
      <c r="G90" s="131"/>
      <c r="H90" s="69"/>
      <c r="I90" s="69"/>
      <c r="J90" s="131">
        <f t="shared" si="167"/>
        <v>0</v>
      </c>
      <c r="K90" s="69">
        <v>0</v>
      </c>
      <c r="L90" s="69">
        <v>0</v>
      </c>
      <c r="M90" s="131">
        <f t="shared" si="196"/>
        <v>0</v>
      </c>
      <c r="N90" s="69">
        <f t="shared" si="169"/>
        <v>0</v>
      </c>
      <c r="O90" s="69">
        <f t="shared" si="170"/>
        <v>0</v>
      </c>
      <c r="P90" s="131">
        <f t="shared" si="197"/>
        <v>0</v>
      </c>
      <c r="Q90" s="69">
        <v>0</v>
      </c>
      <c r="R90" s="69">
        <v>0</v>
      </c>
      <c r="S90" s="131">
        <v>0</v>
      </c>
      <c r="T90" s="69"/>
      <c r="U90" s="69"/>
      <c r="V90" s="125">
        <f t="shared" si="198"/>
        <v>0</v>
      </c>
      <c r="W90" s="14">
        <f t="shared" si="199"/>
        <v>0</v>
      </c>
      <c r="X90" s="14">
        <f t="shared" si="200"/>
        <v>0</v>
      </c>
      <c r="Y90" s="124">
        <f t="shared" si="201"/>
        <v>0</v>
      </c>
      <c r="Z90" s="13">
        <f t="shared" si="202"/>
        <v>0</v>
      </c>
      <c r="AA90" s="13">
        <f t="shared" si="203"/>
        <v>0</v>
      </c>
      <c r="AB90" s="124">
        <f t="shared" si="204"/>
        <v>0</v>
      </c>
      <c r="AC90" s="13">
        <f t="shared" si="205"/>
        <v>0</v>
      </c>
      <c r="AD90" s="13">
        <f t="shared" si="206"/>
        <v>0</v>
      </c>
      <c r="AE90" s="124">
        <f t="shared" si="207"/>
        <v>0</v>
      </c>
      <c r="AF90" s="13">
        <f t="shared" si="208"/>
        <v>0</v>
      </c>
      <c r="AG90" s="13">
        <f t="shared" si="209"/>
        <v>0</v>
      </c>
      <c r="AH90" s="124">
        <f t="shared" si="210"/>
        <v>0</v>
      </c>
      <c r="AI90" s="13">
        <f t="shared" si="179"/>
        <v>0</v>
      </c>
      <c r="AJ90" s="13">
        <f t="shared" si="180"/>
        <v>0</v>
      </c>
      <c r="AK90" s="124">
        <f t="shared" si="211"/>
        <v>0</v>
      </c>
      <c r="AL90" s="13">
        <f t="shared" si="212"/>
        <v>0</v>
      </c>
      <c r="AM90" s="13">
        <f t="shared" si="213"/>
        <v>0</v>
      </c>
      <c r="AN90" s="124">
        <f t="shared" si="214"/>
        <v>0</v>
      </c>
      <c r="AO90" s="13">
        <f t="shared" si="215"/>
        <v>0</v>
      </c>
      <c r="AP90" s="13">
        <f t="shared" si="216"/>
        <v>0</v>
      </c>
      <c r="AQ90" s="126">
        <f t="shared" si="217"/>
        <v>0</v>
      </c>
      <c r="AR90" s="64"/>
      <c r="AS90" s="64"/>
      <c r="AT90" s="126">
        <f t="shared" si="188"/>
        <v>0</v>
      </c>
      <c r="AU90" s="64"/>
      <c r="AV90" s="64"/>
      <c r="AW90" s="13"/>
    </row>
    <row r="91" spans="1:50" ht="27.75">
      <c r="A91" s="10">
        <v>76</v>
      </c>
      <c r="B91" s="269" t="s">
        <v>220</v>
      </c>
      <c r="C91" s="47"/>
      <c r="D91" s="124"/>
      <c r="E91" s="13"/>
      <c r="F91" s="13"/>
      <c r="G91" s="131"/>
      <c r="H91" s="69"/>
      <c r="I91" s="69"/>
      <c r="J91" s="131">
        <f t="shared" si="167"/>
        <v>0</v>
      </c>
      <c r="K91" s="69">
        <v>0</v>
      </c>
      <c r="L91" s="69">
        <v>0</v>
      </c>
      <c r="M91" s="131">
        <f t="shared" si="196"/>
        <v>0</v>
      </c>
      <c r="N91" s="69">
        <f t="shared" si="169"/>
        <v>0</v>
      </c>
      <c r="O91" s="69">
        <f t="shared" si="170"/>
        <v>0</v>
      </c>
      <c r="P91" s="131">
        <f t="shared" si="197"/>
        <v>0</v>
      </c>
      <c r="Q91" s="69">
        <v>0</v>
      </c>
      <c r="R91" s="69">
        <v>0</v>
      </c>
      <c r="S91" s="131">
        <v>270</v>
      </c>
      <c r="T91" s="69"/>
      <c r="U91" s="69"/>
      <c r="V91" s="125">
        <f t="shared" si="198"/>
        <v>0</v>
      </c>
      <c r="W91" s="14">
        <f t="shared" si="199"/>
        <v>0</v>
      </c>
      <c r="X91" s="14">
        <f t="shared" si="200"/>
        <v>0</v>
      </c>
      <c r="Y91" s="124">
        <f t="shared" si="201"/>
        <v>0</v>
      </c>
      <c r="Z91" s="13">
        <f t="shared" si="202"/>
        <v>0</v>
      </c>
      <c r="AA91" s="13">
        <f t="shared" si="203"/>
        <v>0</v>
      </c>
      <c r="AB91" s="124">
        <f t="shared" si="204"/>
        <v>0</v>
      </c>
      <c r="AC91" s="13">
        <f t="shared" si="205"/>
        <v>0</v>
      </c>
      <c r="AD91" s="13">
        <f t="shared" si="206"/>
        <v>0</v>
      </c>
      <c r="AE91" s="124">
        <f t="shared" si="207"/>
        <v>0</v>
      </c>
      <c r="AF91" s="13">
        <f t="shared" si="208"/>
        <v>0</v>
      </c>
      <c r="AG91" s="13">
        <f t="shared" si="209"/>
        <v>0</v>
      </c>
      <c r="AH91" s="124">
        <f t="shared" si="210"/>
        <v>0</v>
      </c>
      <c r="AI91" s="13">
        <f t="shared" si="179"/>
        <v>0</v>
      </c>
      <c r="AJ91" s="13">
        <f t="shared" si="180"/>
        <v>0</v>
      </c>
      <c r="AK91" s="124">
        <f t="shared" si="211"/>
        <v>0</v>
      </c>
      <c r="AL91" s="13">
        <f t="shared" si="212"/>
        <v>0</v>
      </c>
      <c r="AM91" s="13">
        <f t="shared" si="213"/>
        <v>0</v>
      </c>
      <c r="AN91" s="124">
        <f t="shared" si="214"/>
        <v>0</v>
      </c>
      <c r="AO91" s="13">
        <f t="shared" si="215"/>
        <v>0</v>
      </c>
      <c r="AP91" s="13">
        <f t="shared" si="216"/>
        <v>0</v>
      </c>
      <c r="AQ91" s="126">
        <f t="shared" si="217"/>
        <v>0</v>
      </c>
      <c r="AR91" s="64"/>
      <c r="AS91" s="64"/>
      <c r="AT91" s="126">
        <f t="shared" si="188"/>
        <v>0</v>
      </c>
      <c r="AU91" s="64"/>
      <c r="AV91" s="64"/>
      <c r="AW91" s="13"/>
    </row>
    <row r="92" spans="1:50" ht="27.75">
      <c r="A92" s="10">
        <v>77</v>
      </c>
      <c r="B92" s="269" t="s">
        <v>237</v>
      </c>
      <c r="C92" s="47"/>
      <c r="D92" s="124"/>
      <c r="E92" s="13"/>
      <c r="F92" s="13"/>
      <c r="G92" s="131"/>
      <c r="H92" s="69"/>
      <c r="I92" s="69"/>
      <c r="J92" s="131">
        <f t="shared" si="167"/>
        <v>373</v>
      </c>
      <c r="K92" s="69">
        <v>96</v>
      </c>
      <c r="L92" s="69">
        <v>277</v>
      </c>
      <c r="M92" s="131">
        <f t="shared" si="196"/>
        <v>249</v>
      </c>
      <c r="N92" s="69">
        <f t="shared" si="169"/>
        <v>64</v>
      </c>
      <c r="O92" s="69">
        <f t="shared" si="170"/>
        <v>185</v>
      </c>
      <c r="P92" s="131">
        <f t="shared" si="197"/>
        <v>301</v>
      </c>
      <c r="Q92" s="69">
        <v>96</v>
      </c>
      <c r="R92" s="69">
        <v>205</v>
      </c>
      <c r="S92" s="131">
        <v>1205</v>
      </c>
      <c r="T92" s="69"/>
      <c r="U92" s="69"/>
      <c r="V92" s="125">
        <f t="shared" si="198"/>
        <v>120.88</v>
      </c>
      <c r="W92" s="14">
        <f t="shared" si="199"/>
        <v>150</v>
      </c>
      <c r="X92" s="14">
        <f t="shared" si="200"/>
        <v>110.81</v>
      </c>
      <c r="Y92" s="124">
        <f t="shared" si="201"/>
        <v>52</v>
      </c>
      <c r="Z92" s="13">
        <f t="shared" si="202"/>
        <v>32</v>
      </c>
      <c r="AA92" s="13">
        <f t="shared" si="203"/>
        <v>20</v>
      </c>
      <c r="AB92" s="124">
        <f t="shared" si="204"/>
        <v>52</v>
      </c>
      <c r="AC92" s="13">
        <f t="shared" si="205"/>
        <v>32</v>
      </c>
      <c r="AD92" s="13">
        <f t="shared" si="206"/>
        <v>20</v>
      </c>
      <c r="AE92" s="124">
        <f t="shared" si="207"/>
        <v>0</v>
      </c>
      <c r="AF92" s="13">
        <f t="shared" si="208"/>
        <v>0</v>
      </c>
      <c r="AG92" s="13">
        <f t="shared" si="209"/>
        <v>0</v>
      </c>
      <c r="AH92" s="124">
        <f t="shared" si="210"/>
        <v>38</v>
      </c>
      <c r="AI92" s="13">
        <f t="shared" si="179"/>
        <v>12</v>
      </c>
      <c r="AJ92" s="13">
        <f t="shared" si="180"/>
        <v>26</v>
      </c>
      <c r="AK92" s="124">
        <f t="shared" si="211"/>
        <v>72</v>
      </c>
      <c r="AL92" s="13">
        <f t="shared" si="212"/>
        <v>0</v>
      </c>
      <c r="AM92" s="13">
        <f t="shared" si="213"/>
        <v>72</v>
      </c>
      <c r="AN92" s="124">
        <f t="shared" si="214"/>
        <v>1.9</v>
      </c>
      <c r="AO92" s="13">
        <f t="shared" si="215"/>
        <v>0</v>
      </c>
      <c r="AP92" s="13">
        <f t="shared" si="216"/>
        <v>2.8</v>
      </c>
      <c r="AQ92" s="126">
        <f t="shared" si="217"/>
        <v>0</v>
      </c>
      <c r="AR92" s="64"/>
      <c r="AS92" s="64"/>
      <c r="AT92" s="126">
        <f t="shared" si="188"/>
        <v>0</v>
      </c>
      <c r="AU92" s="64"/>
      <c r="AV92" s="64"/>
      <c r="AW92" s="13"/>
    </row>
    <row r="93" spans="1:50" ht="27.75">
      <c r="A93" s="10">
        <v>78</v>
      </c>
      <c r="B93" s="269" t="s">
        <v>238</v>
      </c>
      <c r="C93" s="47"/>
      <c r="D93" s="124"/>
      <c r="E93" s="13"/>
      <c r="F93" s="13"/>
      <c r="G93" s="131"/>
      <c r="H93" s="69"/>
      <c r="I93" s="69"/>
      <c r="J93" s="131">
        <f t="shared" si="167"/>
        <v>0</v>
      </c>
      <c r="K93" s="69">
        <v>0</v>
      </c>
      <c r="L93" s="69">
        <v>0</v>
      </c>
      <c r="M93" s="131">
        <f t="shared" si="196"/>
        <v>0</v>
      </c>
      <c r="N93" s="69">
        <f t="shared" si="169"/>
        <v>0</v>
      </c>
      <c r="O93" s="69">
        <f t="shared" si="170"/>
        <v>0</v>
      </c>
      <c r="P93" s="131"/>
      <c r="Q93" s="69">
        <v>0</v>
      </c>
      <c r="R93" s="69">
        <v>0</v>
      </c>
      <c r="S93" s="131">
        <v>0</v>
      </c>
      <c r="T93" s="69"/>
      <c r="U93" s="69"/>
      <c r="V93" s="125">
        <f t="shared" ref="V93:V94" si="218">IFERROR(ROUND(P93/M93*100,2),0)</f>
        <v>0</v>
      </c>
      <c r="W93" s="14">
        <f t="shared" ref="W93:W94" si="219">IFERROR(ROUND(Q93/N93*100,2),0)</f>
        <v>0</v>
      </c>
      <c r="X93" s="14">
        <f t="shared" ref="X93:X94" si="220">IFERROR(ROUND(R93/O93*100,2),0)</f>
        <v>0</v>
      </c>
      <c r="Y93" s="124">
        <f t="shared" ref="Y93:Y94" si="221">AA93+Z93</f>
        <v>0</v>
      </c>
      <c r="Z93" s="13">
        <f t="shared" ref="Z93:Z94" si="222">Q93-N93</f>
        <v>0</v>
      </c>
      <c r="AA93" s="13">
        <f t="shared" ref="AA93:AA94" si="223">R93-O93</f>
        <v>0</v>
      </c>
      <c r="AB93" s="124">
        <f t="shared" ref="AB93:AB94" si="224">SUM(AC93:AD93)</f>
        <v>0</v>
      </c>
      <c r="AC93" s="13">
        <f t="shared" ref="AC93:AC94" si="225">IFERROR(IF(Z93&gt;0,Z93,0),0)</f>
        <v>0</v>
      </c>
      <c r="AD93" s="13">
        <f t="shared" ref="AD93:AD94" si="226">IFERROR(IF(AA93&gt;0,AA93,0),0)</f>
        <v>0</v>
      </c>
      <c r="AE93" s="124">
        <f t="shared" ref="AE93:AE94" si="227">SUM(AF93:AG93)</f>
        <v>0</v>
      </c>
      <c r="AF93" s="13">
        <f t="shared" ref="AF93:AF94" si="228">IFERROR(IF(Z93&lt;0,Z93,0),0)</f>
        <v>0</v>
      </c>
      <c r="AG93" s="13">
        <f t="shared" ref="AG93:AG94" si="229">IFERROR(IF(AA93&lt;0,AA93,0),0)</f>
        <v>0</v>
      </c>
      <c r="AH93" s="124">
        <f t="shared" ref="AH93:AH94" si="230">SUM(AI93:AJ93)</f>
        <v>0</v>
      </c>
      <c r="AI93" s="13">
        <f t="shared" si="179"/>
        <v>0</v>
      </c>
      <c r="AJ93" s="13">
        <f t="shared" si="180"/>
        <v>0</v>
      </c>
      <c r="AK93" s="124">
        <f t="shared" ref="AK93:AK94" si="231">SUM(AL93:AM93)</f>
        <v>0</v>
      </c>
      <c r="AL93" s="13">
        <f t="shared" ref="AL93:AL94" si="232">K93-Q93</f>
        <v>0</v>
      </c>
      <c r="AM93" s="13">
        <f t="shared" ref="AM93:AM94" si="233">L93-R93</f>
        <v>0</v>
      </c>
      <c r="AN93" s="124">
        <f t="shared" ref="AN93:AN94" si="234">IFERROR(ROUND((AK93/AH93),1),0)</f>
        <v>0</v>
      </c>
      <c r="AO93" s="13">
        <f t="shared" ref="AO93:AO94" si="235">IFERROR(ROUND((AL93/AI93),1),0)</f>
        <v>0</v>
      </c>
      <c r="AP93" s="13">
        <f t="shared" ref="AP93:AP94" si="236">IFERROR(ROUND((AM93/AJ93),1),0)</f>
        <v>0</v>
      </c>
      <c r="AQ93" s="126">
        <f t="shared" ref="AQ93:AQ94" si="237">AR93+AS93</f>
        <v>0</v>
      </c>
      <c r="AR93" s="64"/>
      <c r="AS93" s="64"/>
      <c r="AT93" s="126">
        <f t="shared" si="188"/>
        <v>0</v>
      </c>
      <c r="AU93" s="64"/>
      <c r="AV93" s="64"/>
      <c r="AW93" s="13"/>
    </row>
    <row r="94" spans="1:50" ht="27.75">
      <c r="A94" s="10">
        <v>79</v>
      </c>
      <c r="B94" s="269" t="s">
        <v>239</v>
      </c>
      <c r="C94" s="47"/>
      <c r="D94" s="124"/>
      <c r="E94" s="13"/>
      <c r="F94" s="13"/>
      <c r="G94" s="131"/>
      <c r="H94" s="69"/>
      <c r="I94" s="69"/>
      <c r="J94" s="131">
        <f t="shared" si="167"/>
        <v>0</v>
      </c>
      <c r="K94" s="69">
        <v>0</v>
      </c>
      <c r="L94" s="69">
        <v>0</v>
      </c>
      <c r="M94" s="131">
        <f t="shared" si="196"/>
        <v>0</v>
      </c>
      <c r="N94" s="69">
        <f t="shared" si="169"/>
        <v>0</v>
      </c>
      <c r="O94" s="69">
        <f t="shared" si="170"/>
        <v>0</v>
      </c>
      <c r="P94" s="131"/>
      <c r="Q94" s="69">
        <v>0</v>
      </c>
      <c r="R94" s="69">
        <v>0</v>
      </c>
      <c r="S94" s="131">
        <v>139</v>
      </c>
      <c r="T94" s="69"/>
      <c r="U94" s="69"/>
      <c r="V94" s="125">
        <f t="shared" si="218"/>
        <v>0</v>
      </c>
      <c r="W94" s="14">
        <f t="shared" si="219"/>
        <v>0</v>
      </c>
      <c r="X94" s="14">
        <f t="shared" si="220"/>
        <v>0</v>
      </c>
      <c r="Y94" s="124">
        <f t="shared" si="221"/>
        <v>0</v>
      </c>
      <c r="Z94" s="13">
        <f t="shared" si="222"/>
        <v>0</v>
      </c>
      <c r="AA94" s="13">
        <f t="shared" si="223"/>
        <v>0</v>
      </c>
      <c r="AB94" s="124">
        <f t="shared" si="224"/>
        <v>0</v>
      </c>
      <c r="AC94" s="13">
        <f t="shared" si="225"/>
        <v>0</v>
      </c>
      <c r="AD94" s="13">
        <f t="shared" si="226"/>
        <v>0</v>
      </c>
      <c r="AE94" s="124">
        <f t="shared" si="227"/>
        <v>0</v>
      </c>
      <c r="AF94" s="13">
        <f t="shared" si="228"/>
        <v>0</v>
      </c>
      <c r="AG94" s="13">
        <f t="shared" si="229"/>
        <v>0</v>
      </c>
      <c r="AH94" s="124">
        <f t="shared" si="230"/>
        <v>0</v>
      </c>
      <c r="AI94" s="13">
        <f t="shared" si="179"/>
        <v>0</v>
      </c>
      <c r="AJ94" s="13">
        <f t="shared" si="180"/>
        <v>0</v>
      </c>
      <c r="AK94" s="124">
        <f t="shared" si="231"/>
        <v>0</v>
      </c>
      <c r="AL94" s="13">
        <f t="shared" si="232"/>
        <v>0</v>
      </c>
      <c r="AM94" s="13">
        <f t="shared" si="233"/>
        <v>0</v>
      </c>
      <c r="AN94" s="124">
        <f t="shared" si="234"/>
        <v>0</v>
      </c>
      <c r="AO94" s="13">
        <f t="shared" si="235"/>
        <v>0</v>
      </c>
      <c r="AP94" s="13">
        <f t="shared" si="236"/>
        <v>0</v>
      </c>
      <c r="AQ94" s="126">
        <f t="shared" si="237"/>
        <v>0</v>
      </c>
      <c r="AR94" s="64"/>
      <c r="AS94" s="64"/>
      <c r="AT94" s="126">
        <f t="shared" si="188"/>
        <v>0</v>
      </c>
      <c r="AU94" s="64"/>
      <c r="AV94" s="64"/>
      <c r="AW94" s="13"/>
    </row>
    <row r="95" spans="1:50" s="134" customFormat="1" ht="27">
      <c r="A95" s="20"/>
      <c r="B95" s="21" t="s">
        <v>144</v>
      </c>
      <c r="C95" s="135"/>
      <c r="D95" s="23">
        <f>E95+F95</f>
        <v>13018</v>
      </c>
      <c r="E95" s="23">
        <f>SUM(E62:E94)</f>
        <v>3727</v>
      </c>
      <c r="F95" s="23">
        <f>SUM(F62:F94)</f>
        <v>9291</v>
      </c>
      <c r="G95" s="76" t="e">
        <f>SUM(G62:G94)</f>
        <v>#REF!</v>
      </c>
      <c r="H95" s="76" t="e">
        <f>SUM(H62:H94)</f>
        <v>#REF!</v>
      </c>
      <c r="I95" s="76" t="e">
        <f>SUM(I62:I94)</f>
        <v>#REF!</v>
      </c>
      <c r="J95" s="76">
        <f>SUM(J61:J94)</f>
        <v>20165</v>
      </c>
      <c r="K95" s="76">
        <f>SUM(K61:K94)</f>
        <v>5099</v>
      </c>
      <c r="L95" s="76">
        <f>SUM(L61:L94)</f>
        <v>15066</v>
      </c>
      <c r="M95" s="76">
        <f t="shared" ref="M95:U95" si="238">SUM(M61:M94)</f>
        <v>13443</v>
      </c>
      <c r="N95" s="76">
        <f t="shared" si="238"/>
        <v>3399</v>
      </c>
      <c r="O95" s="76">
        <f t="shared" si="238"/>
        <v>10044</v>
      </c>
      <c r="P95" s="76">
        <f t="shared" si="238"/>
        <v>15514</v>
      </c>
      <c r="Q95" s="76">
        <f t="shared" ref="Q95:R95" si="239">SUM(Q61:Q94)</f>
        <v>3542</v>
      </c>
      <c r="R95" s="76">
        <f t="shared" si="239"/>
        <v>11972</v>
      </c>
      <c r="S95" s="76">
        <f t="shared" si="238"/>
        <v>20892</v>
      </c>
      <c r="T95" s="76">
        <f t="shared" si="238"/>
        <v>0</v>
      </c>
      <c r="U95" s="76">
        <f t="shared" si="238"/>
        <v>0</v>
      </c>
      <c r="V95" s="24">
        <f>IFERROR(ROUND(P95/M95*100,2),0)</f>
        <v>115.41</v>
      </c>
      <c r="W95" s="24">
        <f t="shared" si="190"/>
        <v>104.21</v>
      </c>
      <c r="X95" s="24">
        <f t="shared" si="191"/>
        <v>119.2</v>
      </c>
      <c r="Y95" s="23">
        <f t="shared" ref="Y95:AH95" si="240">SUM(Y61:Y94)</f>
        <v>2071</v>
      </c>
      <c r="Z95" s="23">
        <f t="shared" si="240"/>
        <v>143</v>
      </c>
      <c r="AA95" s="23">
        <f t="shared" si="240"/>
        <v>1928</v>
      </c>
      <c r="AB95" s="23">
        <f t="shared" si="240"/>
        <v>2434</v>
      </c>
      <c r="AC95" s="23">
        <f t="shared" si="240"/>
        <v>287</v>
      </c>
      <c r="AD95" s="23">
        <f t="shared" si="240"/>
        <v>2147</v>
      </c>
      <c r="AE95" s="23">
        <f t="shared" si="240"/>
        <v>-363</v>
      </c>
      <c r="AF95" s="23">
        <f t="shared" si="240"/>
        <v>-144</v>
      </c>
      <c r="AG95" s="23">
        <f t="shared" si="240"/>
        <v>-219</v>
      </c>
      <c r="AH95" s="23">
        <f t="shared" si="240"/>
        <v>1941</v>
      </c>
      <c r="AI95" s="23">
        <f>SUM(AI62:AI94)</f>
        <v>443</v>
      </c>
      <c r="AJ95" s="23">
        <f>SUM(AJ62:AJ94)</f>
        <v>1498</v>
      </c>
      <c r="AK95" s="23">
        <f>SUM(AK61:AK94)</f>
        <v>4651</v>
      </c>
      <c r="AL95" s="23">
        <f>SUM(AL61:AL94)</f>
        <v>1557</v>
      </c>
      <c r="AM95" s="23">
        <f>SUM(AM61:AM94)</f>
        <v>3094</v>
      </c>
      <c r="AN95" s="180">
        <f t="shared" si="192"/>
        <v>2.4</v>
      </c>
      <c r="AO95" s="180">
        <f t="shared" si="193"/>
        <v>3.5</v>
      </c>
      <c r="AP95" s="180">
        <f t="shared" si="194"/>
        <v>2.1</v>
      </c>
      <c r="AQ95" s="72">
        <f>SUM(AQ61:AQ94)</f>
        <v>0</v>
      </c>
      <c r="AR95" s="72">
        <f t="shared" ref="AR95:AT95" si="241">SUM(AR61:AR94)</f>
        <v>0</v>
      </c>
      <c r="AS95" s="72">
        <f t="shared" si="241"/>
        <v>0</v>
      </c>
      <c r="AT95" s="72">
        <f t="shared" si="241"/>
        <v>-245</v>
      </c>
      <c r="AU95" s="72">
        <f>SUM(AU61:AU94)</f>
        <v>-245</v>
      </c>
      <c r="AV95" s="72">
        <f t="shared" ref="AV95" si="242">SUM(AV61:AV94)</f>
        <v>0</v>
      </c>
      <c r="AW95" s="72">
        <f>SUM(AW61:AW94)</f>
        <v>0</v>
      </c>
      <c r="AX95" s="137"/>
    </row>
    <row r="96" spans="1:50" s="134" customFormat="1" ht="27">
      <c r="A96" s="20"/>
      <c r="B96" s="21" t="s">
        <v>145</v>
      </c>
      <c r="C96" s="135"/>
      <c r="D96" s="23" t="e">
        <f>E96+F96</f>
        <v>#REF!</v>
      </c>
      <c r="E96" s="23" t="e">
        <f>E95+E60+#REF!+E54+E52</f>
        <v>#REF!</v>
      </c>
      <c r="F96" s="23" t="e">
        <f>F95+F60+#REF!+F54+F52</f>
        <v>#REF!</v>
      </c>
      <c r="G96" s="76" t="e">
        <f>G52+G54+#REF!+G60+G95</f>
        <v>#REF!</v>
      </c>
      <c r="H96" s="76" t="e">
        <f>H52+H54+#REF!+H60+H95</f>
        <v>#REF!</v>
      </c>
      <c r="I96" s="76" t="e">
        <f>I52+I54+#REF!+I60+I95</f>
        <v>#REF!</v>
      </c>
      <c r="J96" s="76">
        <f t="shared" ref="J96:U96" si="243">J52+J54+J60+J95</f>
        <v>25146</v>
      </c>
      <c r="K96" s="76">
        <f t="shared" si="243"/>
        <v>8205</v>
      </c>
      <c r="L96" s="76">
        <f t="shared" si="243"/>
        <v>16941</v>
      </c>
      <c r="M96" s="76">
        <f t="shared" si="243"/>
        <v>16763</v>
      </c>
      <c r="N96" s="76">
        <f t="shared" si="243"/>
        <v>5469</v>
      </c>
      <c r="O96" s="76">
        <f t="shared" si="243"/>
        <v>11294</v>
      </c>
      <c r="P96" s="76">
        <f t="shared" si="243"/>
        <v>19727</v>
      </c>
      <c r="Q96" s="76">
        <f t="shared" ref="Q96:R96" si="244">Q52+Q54+Q60+Q95</f>
        <v>6396</v>
      </c>
      <c r="R96" s="76">
        <f t="shared" si="244"/>
        <v>13331</v>
      </c>
      <c r="S96" s="76">
        <f t="shared" si="243"/>
        <v>86397</v>
      </c>
      <c r="T96" s="76">
        <f t="shared" si="243"/>
        <v>2586</v>
      </c>
      <c r="U96" s="76">
        <f t="shared" si="243"/>
        <v>3631</v>
      </c>
      <c r="V96" s="24">
        <f t="shared" si="189"/>
        <v>117.68</v>
      </c>
      <c r="W96" s="24">
        <f t="shared" si="190"/>
        <v>116.95</v>
      </c>
      <c r="X96" s="24">
        <f t="shared" si="191"/>
        <v>118.04</v>
      </c>
      <c r="Y96" s="23">
        <f t="shared" ref="Y96:AM96" si="245">Y52+Y54+Y60+Y95</f>
        <v>2964</v>
      </c>
      <c r="Z96" s="23">
        <f t="shared" si="245"/>
        <v>927</v>
      </c>
      <c r="AA96" s="23">
        <f t="shared" si="245"/>
        <v>2037</v>
      </c>
      <c r="AB96" s="23">
        <f t="shared" si="245"/>
        <v>3436</v>
      </c>
      <c r="AC96" s="23">
        <f t="shared" si="245"/>
        <v>1093</v>
      </c>
      <c r="AD96" s="23">
        <f t="shared" si="245"/>
        <v>2343</v>
      </c>
      <c r="AE96" s="23">
        <f t="shared" si="245"/>
        <v>-472</v>
      </c>
      <c r="AF96" s="23">
        <f t="shared" si="245"/>
        <v>-166</v>
      </c>
      <c r="AG96" s="23">
        <f t="shared" si="245"/>
        <v>-306</v>
      </c>
      <c r="AH96" s="23">
        <f t="shared" si="245"/>
        <v>2470</v>
      </c>
      <c r="AI96" s="23">
        <f t="shared" si="245"/>
        <v>801</v>
      </c>
      <c r="AJ96" s="23">
        <f t="shared" si="245"/>
        <v>1669</v>
      </c>
      <c r="AK96" s="23">
        <f t="shared" si="245"/>
        <v>5419</v>
      </c>
      <c r="AL96" s="23">
        <f t="shared" si="245"/>
        <v>1809</v>
      </c>
      <c r="AM96" s="23">
        <f t="shared" si="245"/>
        <v>3610</v>
      </c>
      <c r="AN96" s="180">
        <f t="shared" si="192"/>
        <v>2.2000000000000002</v>
      </c>
      <c r="AO96" s="180">
        <f t="shared" si="193"/>
        <v>2.2999999999999998</v>
      </c>
      <c r="AP96" s="180">
        <f t="shared" si="194"/>
        <v>2.2000000000000002</v>
      </c>
      <c r="AQ96" s="72">
        <f>AQ52+AQ54+AQ60+AQ95</f>
        <v>4</v>
      </c>
      <c r="AR96" s="72">
        <f t="shared" ref="AR96:AT96" si="246">AR52+AR54+AR60+AR95</f>
        <v>0</v>
      </c>
      <c r="AS96" s="72">
        <f t="shared" si="246"/>
        <v>4</v>
      </c>
      <c r="AT96" s="72">
        <f t="shared" si="246"/>
        <v>0</v>
      </c>
      <c r="AU96" s="72">
        <f>AU52+AU54+AU60+AU95</f>
        <v>0</v>
      </c>
      <c r="AV96" s="72">
        <f t="shared" ref="AV96" si="247">AV52+AV54+AV60+AV95</f>
        <v>0</v>
      </c>
      <c r="AW96" s="72">
        <f>AW52+AW54+AW60+AW95</f>
        <v>0</v>
      </c>
      <c r="AX96" s="137"/>
    </row>
    <row r="97" spans="1:50" s="9" customFormat="1" ht="40.5">
      <c r="A97" s="307"/>
      <c r="B97" s="11" t="s">
        <v>146</v>
      </c>
      <c r="C97" s="206"/>
      <c r="D97" s="124">
        <f>E97+F97</f>
        <v>0</v>
      </c>
      <c r="E97" s="304">
        <f>'[7]предыдущий протокол'!BG108</f>
        <v>0</v>
      </c>
      <c r="F97" s="304">
        <f>'[7]предыдущий протокол'!BH108</f>
        <v>0</v>
      </c>
      <c r="G97" s="131" t="e">
        <f>H97+I97</f>
        <v>#REF!</v>
      </c>
      <c r="H97" s="308" t="e">
        <f>#REF!-E97</f>
        <v>#REF!</v>
      </c>
      <c r="I97" s="308" t="e">
        <f>#REF!-F97</f>
        <v>#REF!</v>
      </c>
      <c r="J97" s="131">
        <f>K97+L97</f>
        <v>469</v>
      </c>
      <c r="K97" s="308"/>
      <c r="L97" s="308">
        <v>469</v>
      </c>
      <c r="M97" s="131">
        <f t="shared" ref="M97" si="248">N97+O97</f>
        <v>313</v>
      </c>
      <c r="N97" s="308">
        <f>ROUND(K97/12*$O$99,0)</f>
        <v>0</v>
      </c>
      <c r="O97" s="308">
        <f>ROUND(L97/12*$O$99,0)</f>
        <v>313</v>
      </c>
      <c r="P97" s="131">
        <f>R97</f>
        <v>236</v>
      </c>
      <c r="Q97" s="308">
        <v>0</v>
      </c>
      <c r="R97" s="308">
        <v>236</v>
      </c>
      <c r="S97" s="131">
        <f>T97+U97</f>
        <v>0</v>
      </c>
      <c r="T97" s="308">
        <f>[8]Итого!BF107</f>
        <v>0</v>
      </c>
      <c r="U97" s="308">
        <f>[8]Итого!BG107</f>
        <v>0</v>
      </c>
      <c r="V97" s="125">
        <f t="shared" si="189"/>
        <v>75.400000000000006</v>
      </c>
      <c r="W97" s="306">
        <f t="shared" si="190"/>
        <v>0</v>
      </c>
      <c r="X97" s="306">
        <f t="shared" si="191"/>
        <v>75.400000000000006</v>
      </c>
      <c r="Y97" s="124">
        <f t="shared" ref="Y97" si="249">P97-M97</f>
        <v>-77</v>
      </c>
      <c r="Z97" s="304">
        <f>Q97-N97</f>
        <v>0</v>
      </c>
      <c r="AA97" s="304">
        <f>R97-O97</f>
        <v>-77</v>
      </c>
      <c r="AB97" s="124">
        <f t="shared" ref="AB97" si="250">IFERROR(IF(Y97&gt;0,Y97,0),0)</f>
        <v>0</v>
      </c>
      <c r="AC97" s="304">
        <f>IFERROR(IF(Z97&gt;0,Z97,0),0)</f>
        <v>0</v>
      </c>
      <c r="AD97" s="304">
        <f t="shared" ref="AD97" si="251">IFERROR(IF(AA97&gt;0,AA97,0),0)</f>
        <v>0</v>
      </c>
      <c r="AE97" s="124">
        <f t="shared" ref="AE97" si="252">IFERROR(IF(Y97&lt;0,Y97,0),0)</f>
        <v>-77</v>
      </c>
      <c r="AF97" s="304">
        <f t="shared" ref="AF97:AG97" si="253">IFERROR(IF(Z97&lt;0,Z97,0),0)</f>
        <v>0</v>
      </c>
      <c r="AG97" s="304">
        <f t="shared" si="253"/>
        <v>-77</v>
      </c>
      <c r="AH97" s="124">
        <f t="shared" ref="AH97" si="254">ROUND(P97/$AI$99,0)</f>
        <v>30</v>
      </c>
      <c r="AI97" s="304">
        <f>ROUND(Q97/$AI$99,0)</f>
        <v>0</v>
      </c>
      <c r="AJ97" s="304">
        <f>ROUND(R97/$AI$99,0)</f>
        <v>30</v>
      </c>
      <c r="AK97" s="124">
        <f t="shared" ref="AK97" si="255">J97-P97</f>
        <v>233</v>
      </c>
      <c r="AL97" s="304">
        <f>K97-Q97</f>
        <v>0</v>
      </c>
      <c r="AM97" s="304">
        <f>L97-R97</f>
        <v>233</v>
      </c>
      <c r="AN97" s="124">
        <f t="shared" si="192"/>
        <v>7.8</v>
      </c>
      <c r="AO97" s="13">
        <f t="shared" si="193"/>
        <v>0</v>
      </c>
      <c r="AP97" s="13">
        <f t="shared" si="194"/>
        <v>7.8</v>
      </c>
      <c r="AQ97" s="126">
        <f>AR97+AS97</f>
        <v>0</v>
      </c>
      <c r="AR97" s="309">
        <v>0</v>
      </c>
      <c r="AS97" s="309">
        <v>0</v>
      </c>
      <c r="AT97" s="126">
        <f>AU97+AV97</f>
        <v>0</v>
      </c>
      <c r="AU97" s="309"/>
      <c r="AV97" s="309"/>
      <c r="AW97" s="304"/>
      <c r="AX97" s="138"/>
    </row>
    <row r="98" spans="1:50" ht="39" customHeight="1">
      <c r="A98" s="33"/>
      <c r="B98" s="21" t="s">
        <v>147</v>
      </c>
      <c r="C98" s="51"/>
      <c r="D98" s="34" t="e">
        <f>E98+F98</f>
        <v>#REF!</v>
      </c>
      <c r="E98" s="34" t="e">
        <f>E97+E96</f>
        <v>#REF!</v>
      </c>
      <c r="F98" s="34" t="e">
        <f>F97+F96</f>
        <v>#REF!</v>
      </c>
      <c r="G98" s="90" t="e">
        <f t="shared" ref="G98:U98" si="256">G96+G97</f>
        <v>#REF!</v>
      </c>
      <c r="H98" s="90" t="e">
        <f t="shared" si="256"/>
        <v>#REF!</v>
      </c>
      <c r="I98" s="90" t="e">
        <f t="shared" si="256"/>
        <v>#REF!</v>
      </c>
      <c r="J98" s="201">
        <f>J97+J96</f>
        <v>25615</v>
      </c>
      <c r="K98" s="201">
        <f t="shared" ref="K98:L98" si="257">K97+K96</f>
        <v>8205</v>
      </c>
      <c r="L98" s="201">
        <f t="shared" si="257"/>
        <v>17410</v>
      </c>
      <c r="M98" s="201">
        <f t="shared" si="256"/>
        <v>17076</v>
      </c>
      <c r="N98" s="201">
        <f t="shared" si="256"/>
        <v>5469</v>
      </c>
      <c r="O98" s="201">
        <f t="shared" si="256"/>
        <v>11607</v>
      </c>
      <c r="P98" s="201">
        <f t="shared" si="256"/>
        <v>19963</v>
      </c>
      <c r="Q98" s="201">
        <f t="shared" si="256"/>
        <v>6396</v>
      </c>
      <c r="R98" s="201">
        <f t="shared" si="256"/>
        <v>13567</v>
      </c>
      <c r="S98" s="201">
        <f t="shared" si="256"/>
        <v>86397</v>
      </c>
      <c r="T98" s="201">
        <f t="shared" si="256"/>
        <v>2586</v>
      </c>
      <c r="U98" s="201">
        <f t="shared" si="256"/>
        <v>3631</v>
      </c>
      <c r="V98" s="245">
        <f t="shared" si="189"/>
        <v>116.91</v>
      </c>
      <c r="W98" s="54">
        <f t="shared" si="190"/>
        <v>116.95</v>
      </c>
      <c r="X98" s="54">
        <f t="shared" si="191"/>
        <v>116.89</v>
      </c>
      <c r="Y98" s="34">
        <f>Y96+Y97</f>
        <v>2887</v>
      </c>
      <c r="Z98" s="34">
        <f t="shared" ref="Z98:AG98" si="258">Z96+Z97</f>
        <v>927</v>
      </c>
      <c r="AA98" s="34">
        <f t="shared" si="258"/>
        <v>1960</v>
      </c>
      <c r="AB98" s="34">
        <f t="shared" si="258"/>
        <v>3436</v>
      </c>
      <c r="AC98" s="34">
        <f t="shared" si="258"/>
        <v>1093</v>
      </c>
      <c r="AD98" s="34">
        <f t="shared" si="258"/>
        <v>2343</v>
      </c>
      <c r="AE98" s="34">
        <f t="shared" si="258"/>
        <v>-549</v>
      </c>
      <c r="AF98" s="34">
        <f>AF96+AF97</f>
        <v>-166</v>
      </c>
      <c r="AG98" s="34">
        <f t="shared" si="258"/>
        <v>-383</v>
      </c>
      <c r="AH98" s="34">
        <f t="shared" ref="AH98:AJ98" si="259">AH96+AH97</f>
        <v>2500</v>
      </c>
      <c r="AI98" s="34">
        <f t="shared" si="259"/>
        <v>801</v>
      </c>
      <c r="AJ98" s="34">
        <f t="shared" si="259"/>
        <v>1699</v>
      </c>
      <c r="AK98" s="34">
        <f t="shared" ref="AK98:AM98" si="260">AK96+AK97</f>
        <v>5652</v>
      </c>
      <c r="AL98" s="34">
        <f t="shared" si="260"/>
        <v>1809</v>
      </c>
      <c r="AM98" s="34">
        <f t="shared" si="260"/>
        <v>3843</v>
      </c>
      <c r="AN98" s="180">
        <f t="shared" si="192"/>
        <v>2.2999999999999998</v>
      </c>
      <c r="AO98" s="180">
        <f t="shared" si="193"/>
        <v>2.2999999999999998</v>
      </c>
      <c r="AP98" s="180">
        <f t="shared" si="194"/>
        <v>2.2999999999999998</v>
      </c>
      <c r="AQ98" s="86">
        <f>AQ96+AQ97</f>
        <v>4</v>
      </c>
      <c r="AR98" s="86">
        <f t="shared" ref="AR98" si="261">AR96+AR97</f>
        <v>0</v>
      </c>
      <c r="AS98" s="86">
        <f t="shared" ref="AS98" si="262">AS96+AS97</f>
        <v>4</v>
      </c>
      <c r="AT98" s="86">
        <f t="shared" ref="AT98" si="263">AT96+AT97</f>
        <v>0</v>
      </c>
      <c r="AU98" s="86">
        <f t="shared" ref="AU98" si="264">AU96+AU97</f>
        <v>0</v>
      </c>
      <c r="AV98" s="86">
        <f t="shared" ref="AV98" si="265">AV96+AV97</f>
        <v>0</v>
      </c>
      <c r="AW98" s="86">
        <f t="shared" ref="AW98" si="266">AW96+AW97</f>
        <v>0</v>
      </c>
    </row>
    <row r="99" spans="1:50">
      <c r="O99" s="137">
        <v>8</v>
      </c>
      <c r="AI99" s="137">
        <v>8</v>
      </c>
    </row>
    <row r="100" spans="1:50" s="35" customFormat="1" ht="23.25" hidden="1">
      <c r="J100" s="36"/>
      <c r="K100" s="36"/>
      <c r="L100" s="36"/>
      <c r="M100" s="36"/>
      <c r="N100" s="36"/>
      <c r="O100" s="36"/>
      <c r="P100" s="36"/>
      <c r="Q100" s="36"/>
      <c r="R100" s="36"/>
      <c r="AX100" s="137"/>
    </row>
    <row r="101" spans="1:50" s="35" customFormat="1" ht="23.25"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AH101" s="36"/>
      <c r="AR101" s="36"/>
      <c r="AS101" s="36"/>
      <c r="AT101" s="96"/>
      <c r="AU101" s="96"/>
      <c r="AV101" s="96"/>
      <c r="AX101" s="137"/>
    </row>
    <row r="102" spans="1:50" ht="27.75">
      <c r="AS102" s="215"/>
      <c r="AT102" s="258"/>
      <c r="AU102" s="129"/>
      <c r="AV102" s="129"/>
    </row>
    <row r="103" spans="1:50" ht="27.75">
      <c r="J103" s="35"/>
      <c r="AT103" s="36"/>
      <c r="AU103" s="256"/>
      <c r="AV103" s="256"/>
      <c r="AW103" s="91"/>
    </row>
    <row r="104" spans="1:50" ht="23.25">
      <c r="AU104" s="229"/>
      <c r="AV104" s="257"/>
    </row>
  </sheetData>
  <mergeCells count="81">
    <mergeCell ref="AT2:AV2"/>
    <mergeCell ref="AT3:AV3"/>
    <mergeCell ref="AT4:AT6"/>
    <mergeCell ref="AU4:AV4"/>
    <mergeCell ref="AU5:AU6"/>
    <mergeCell ref="AV5:AV6"/>
    <mergeCell ref="V5:V6"/>
    <mergeCell ref="X5:X6"/>
    <mergeCell ref="Y5:Y6"/>
    <mergeCell ref="Z5:Z6"/>
    <mergeCell ref="AA5:AA6"/>
    <mergeCell ref="W5:W6"/>
    <mergeCell ref="W4:X4"/>
    <mergeCell ref="Z4:AA4"/>
    <mergeCell ref="AC4:AD4"/>
    <mergeCell ref="AN2:AP3"/>
    <mergeCell ref="AN4:AN6"/>
    <mergeCell ref="AO4:AP4"/>
    <mergeCell ref="AO5:AO6"/>
    <mergeCell ref="AM5:AM6"/>
    <mergeCell ref="AP5:AP6"/>
    <mergeCell ref="AH2:AJ3"/>
    <mergeCell ref="AK2:AM3"/>
    <mergeCell ref="AK4:AK6"/>
    <mergeCell ref="AL4:AM4"/>
    <mergeCell ref="AL5:AL6"/>
    <mergeCell ref="AD5:AD6"/>
    <mergeCell ref="AF5:AF6"/>
    <mergeCell ref="O5:O6"/>
    <mergeCell ref="AQ2:AS3"/>
    <mergeCell ref="S2:U3"/>
    <mergeCell ref="V2:X3"/>
    <mergeCell ref="M4:M6"/>
    <mergeCell ref="N4:O4"/>
    <mergeCell ref="P4:P6"/>
    <mergeCell ref="M2:O3"/>
    <mergeCell ref="P2:R3"/>
    <mergeCell ref="Q4:R4"/>
    <mergeCell ref="S4:S6"/>
    <mergeCell ref="T4:U4"/>
    <mergeCell ref="Q5:Q6"/>
    <mergeCell ref="R5:R6"/>
    <mergeCell ref="T5:T6"/>
    <mergeCell ref="U5:U6"/>
    <mergeCell ref="AH4:AH6"/>
    <mergeCell ref="AI4:AJ4"/>
    <mergeCell ref="AI5:AI6"/>
    <mergeCell ref="AJ5:AJ6"/>
    <mergeCell ref="AG5:AG6"/>
    <mergeCell ref="I5:I6"/>
    <mergeCell ref="K5:K6"/>
    <mergeCell ref="L5:L6"/>
    <mergeCell ref="AW2:AW6"/>
    <mergeCell ref="Y3:AA3"/>
    <mergeCell ref="AB3:AD3"/>
    <mergeCell ref="AE3:AG3"/>
    <mergeCell ref="AF4:AG4"/>
    <mergeCell ref="AE4:AE6"/>
    <mergeCell ref="AQ4:AQ6"/>
    <mergeCell ref="AR4:AS4"/>
    <mergeCell ref="Y2:AG2"/>
    <mergeCell ref="AB5:AB6"/>
    <mergeCell ref="AC5:AC6"/>
    <mergeCell ref="AR5:AR6"/>
    <mergeCell ref="AS5:AS6"/>
    <mergeCell ref="N5:N6"/>
    <mergeCell ref="A2:A6"/>
    <mergeCell ref="B2:B6"/>
    <mergeCell ref="C2:C6"/>
    <mergeCell ref="D2:F3"/>
    <mergeCell ref="G2:I3"/>
    <mergeCell ref="J2:L3"/>
    <mergeCell ref="K4:L4"/>
    <mergeCell ref="D4:D6"/>
    <mergeCell ref="E4:F4"/>
    <mergeCell ref="G4:G6"/>
    <mergeCell ref="H4:I4"/>
    <mergeCell ref="J4:J6"/>
    <mergeCell ref="E5:E6"/>
    <mergeCell ref="F5:F6"/>
    <mergeCell ref="H5:H6"/>
  </mergeCells>
  <conditionalFormatting sqref="D95:I98 AW86:AW94 AW12:AW13 AW61 S61:U94 AT97:AV97 AT61:AT94 AW63:AW64 V53:AV54 AW53:AW57 AW66:AW84 AT60:AW60 V14:AW52 AT55:AV59 V9:AV13 V55:AS94 D60:P94 V95:AW96 AR98:AW98 M97:AS98 Q60:U60 D9:U59">
    <cfRule type="cellIs" dxfId="85" priority="68" operator="lessThan">
      <formula>0</formula>
    </cfRule>
  </conditionalFormatting>
  <conditionalFormatting sqref="J97:L98 J95:U96">
    <cfRule type="cellIs" dxfId="84" priority="61" operator="lessThan">
      <formula>0</formula>
    </cfRule>
  </conditionalFormatting>
  <conditionalFormatting sqref="AW59">
    <cfRule type="cellIs" dxfId="83" priority="58" operator="lessThan">
      <formula>0</formula>
    </cfRule>
  </conditionalFormatting>
  <conditionalFormatting sqref="AW97 AW9">
    <cfRule type="cellIs" dxfId="82" priority="57" operator="lessThan">
      <formula>0</formula>
    </cfRule>
  </conditionalFormatting>
  <conditionalFormatting sqref="AW85">
    <cfRule type="cellIs" dxfId="81" priority="19" operator="lessThan">
      <formula>0</formula>
    </cfRule>
  </conditionalFormatting>
  <conditionalFormatting sqref="AU61:AV94">
    <cfRule type="cellIs" dxfId="80" priority="8" operator="lessThan">
      <formula>0</formula>
    </cfRule>
  </conditionalFormatting>
  <conditionalFormatting sqref="AW11">
    <cfRule type="cellIs" dxfId="79" priority="6" operator="lessThan">
      <formula>0</formula>
    </cfRule>
  </conditionalFormatting>
  <conditionalFormatting sqref="AW58">
    <cfRule type="cellIs" dxfId="78" priority="5" operator="lessThan">
      <formula>0</formula>
    </cfRule>
  </conditionalFormatting>
  <conditionalFormatting sqref="Q61:R94">
    <cfRule type="cellIs" dxfId="77" priority="4" operator="lessThan">
      <formula>0</formula>
    </cfRule>
  </conditionalFormatting>
  <conditionalFormatting sqref="AW62">
    <cfRule type="cellIs" dxfId="76" priority="3" operator="lessThan">
      <formula>0</formula>
    </cfRule>
  </conditionalFormatting>
  <conditionalFormatting sqref="AW10">
    <cfRule type="cellIs" dxfId="75" priority="2" operator="lessThan">
      <formula>0</formula>
    </cfRule>
  </conditionalFormatting>
  <conditionalFormatting sqref="AW65">
    <cfRule type="cellIs" dxfId="74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5" fitToWidth="3" orientation="landscape" r:id="rId1"/>
  <headerFooter alignWithMargins="0"/>
  <colBreaks count="1" manualBreakCount="1">
    <brk id="23" max="10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tabColor rgb="FFFFFF00"/>
    <pageSetUpPr fitToPage="1"/>
  </sheetPr>
  <dimension ref="A1:AO114"/>
  <sheetViews>
    <sheetView tabSelected="1" view="pageBreakPreview" zoomScale="60" zoomScaleNormal="50" workbookViewId="0">
      <pane xSplit="4" ySplit="17" topLeftCell="P18" activePane="bottomRight" state="frozen"/>
      <selection activeCell="F120" sqref="F120"/>
      <selection pane="topRight" activeCell="F120" sqref="F120"/>
      <selection pane="bottomLeft" activeCell="F120" sqref="F120"/>
      <selection pane="bottomRight" activeCell="AB17" sqref="AB17"/>
    </sheetView>
  </sheetViews>
  <sheetFormatPr defaultRowHeight="15.75"/>
  <cols>
    <col min="1" max="1" width="4.33203125" style="1" customWidth="1"/>
    <col min="2" max="2" width="72.33203125" style="1" customWidth="1"/>
    <col min="3" max="3" width="3.5546875" style="4" hidden="1" customWidth="1"/>
    <col min="4" max="4" width="20" style="1" hidden="1" customWidth="1"/>
    <col min="5" max="5" width="17.6640625" style="1" hidden="1" customWidth="1"/>
    <col min="6" max="6" width="16.44140625" style="1" customWidth="1"/>
    <col min="7" max="7" width="17.88671875" style="1" customWidth="1"/>
    <col min="8" max="8" width="19" style="1" customWidth="1"/>
    <col min="9" max="9" width="12.88671875" style="1" hidden="1" customWidth="1"/>
    <col min="10" max="10" width="15.33203125" style="1" customWidth="1"/>
    <col min="11" max="11" width="15.109375" style="1" customWidth="1"/>
    <col min="12" max="12" width="18.109375" style="1" customWidth="1"/>
    <col min="13" max="13" width="13.33203125" style="1" customWidth="1"/>
    <col min="14" max="14" width="16.33203125" style="1" customWidth="1"/>
    <col min="15" max="15" width="29.109375" style="1" hidden="1" customWidth="1"/>
    <col min="16" max="16" width="20.88671875" style="1" customWidth="1"/>
    <col min="17" max="17" width="19.88671875" style="1" customWidth="1"/>
    <col min="18" max="18" width="16.33203125" style="1" customWidth="1"/>
    <col min="19" max="19" width="13.77734375" style="1" customWidth="1"/>
    <col min="20" max="20" width="16.33203125" style="1" hidden="1" customWidth="1"/>
    <col min="21" max="21" width="17.44140625" style="1" hidden="1" customWidth="1"/>
    <col min="22" max="23" width="17.44140625" style="1" customWidth="1"/>
    <col min="24" max="24" width="13.88671875" style="1" hidden="1" customWidth="1"/>
    <col min="25" max="25" width="12.44140625" style="1" hidden="1" customWidth="1"/>
    <col min="26" max="26" width="12.6640625" style="1" hidden="1" customWidth="1"/>
    <col min="27" max="27" width="13.5546875" style="1" hidden="1" customWidth="1"/>
    <col min="28" max="28" width="47.21875" style="1" customWidth="1"/>
    <col min="29" max="40" width="8.88671875" style="1"/>
    <col min="41" max="41" width="40" style="1" customWidth="1"/>
    <col min="42" max="16384" width="8.88671875" style="1"/>
  </cols>
  <sheetData>
    <row r="1" spans="1:29" ht="62.25" customHeight="1">
      <c r="B1" s="430" t="s">
        <v>250</v>
      </c>
      <c r="C1" s="430"/>
      <c r="D1" s="430"/>
      <c r="E1" s="430"/>
      <c r="F1" s="430"/>
      <c r="G1" s="430"/>
      <c r="H1" s="430"/>
      <c r="I1" s="430"/>
      <c r="J1" s="430"/>
      <c r="K1" s="430"/>
      <c r="L1" s="430"/>
      <c r="M1" s="430"/>
      <c r="N1" s="430"/>
      <c r="O1" s="430"/>
      <c r="P1" s="430"/>
      <c r="Q1" s="430"/>
      <c r="R1" s="430"/>
      <c r="S1" s="430"/>
      <c r="AB1" s="310" t="s">
        <v>280</v>
      </c>
    </row>
    <row r="2" spans="1:29" ht="24.75" customHeight="1">
      <c r="B2" s="2"/>
      <c r="C2" s="2"/>
      <c r="D2" s="2"/>
      <c r="E2" s="150"/>
      <c r="F2" s="428"/>
      <c r="G2" s="428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AB2" s="3"/>
    </row>
    <row r="3" spans="1:29" ht="24.75" hidden="1" customHeight="1">
      <c r="B3" s="2"/>
      <c r="C3" s="2"/>
      <c r="D3" s="2"/>
      <c r="E3" s="150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AB3" s="3"/>
    </row>
    <row r="4" spans="1:29" ht="17.25" hidden="1" customHeight="1">
      <c r="B4" s="2"/>
      <c r="C4" s="2"/>
      <c r="D4" s="2"/>
      <c r="E4" s="150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AB4" s="3"/>
    </row>
    <row r="5" spans="1:29" ht="25.5" hidden="1" customHeight="1">
      <c r="B5" s="2"/>
      <c r="C5" s="2"/>
      <c r="D5" s="2"/>
      <c r="E5" s="150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AB5" s="3"/>
    </row>
    <row r="6" spans="1:29" ht="17.25" hidden="1" customHeight="1">
      <c r="B6" s="2"/>
      <c r="C6" s="2"/>
      <c r="D6" s="2"/>
      <c r="E6" s="150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AB6" s="3"/>
    </row>
    <row r="7" spans="1:29" ht="17.25" hidden="1" customHeight="1">
      <c r="B7" s="2"/>
      <c r="C7" s="2"/>
      <c r="D7" s="2"/>
      <c r="E7" s="150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AB7" s="3"/>
    </row>
    <row r="8" spans="1:29" ht="17.25" hidden="1" customHeight="1">
      <c r="B8" s="2"/>
      <c r="C8" s="2"/>
      <c r="D8" s="2"/>
      <c r="E8" s="150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AB8" s="3"/>
    </row>
    <row r="9" spans="1:29" ht="17.25" hidden="1" customHeight="1">
      <c r="B9" s="2"/>
      <c r="C9" s="2"/>
      <c r="D9" s="2"/>
      <c r="E9" s="150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AB9" s="3"/>
    </row>
    <row r="10" spans="1:29" ht="30.75" hidden="1" customHeight="1">
      <c r="B10" s="2"/>
      <c r="C10" s="2"/>
      <c r="D10" s="2"/>
      <c r="E10" s="150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AB10" s="3"/>
    </row>
    <row r="11" spans="1:29" ht="15.75" hidden="1" customHeight="1">
      <c r="B11" s="2"/>
      <c r="C11" s="2"/>
      <c r="D11" s="2"/>
      <c r="E11" s="150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AB11" s="3"/>
    </row>
    <row r="12" spans="1:29" ht="12.75" hidden="1" customHeight="1">
      <c r="N12" s="5">
        <v>10</v>
      </c>
    </row>
    <row r="13" spans="1:29" s="6" customFormat="1" ht="77.25" customHeight="1">
      <c r="A13" s="420" t="s">
        <v>0</v>
      </c>
      <c r="B13" s="420" t="s">
        <v>1</v>
      </c>
      <c r="C13" s="422" t="s">
        <v>2</v>
      </c>
      <c r="D13" s="424" t="s">
        <v>3</v>
      </c>
      <c r="E13" s="426" t="s">
        <v>185</v>
      </c>
      <c r="F13" s="348" t="s">
        <v>262</v>
      </c>
      <c r="G13" s="348" t="s">
        <v>263</v>
      </c>
      <c r="H13" s="348" t="s">
        <v>251</v>
      </c>
      <c r="I13" s="348" t="s">
        <v>211</v>
      </c>
      <c r="J13" s="348" t="s">
        <v>252</v>
      </c>
      <c r="K13" s="431" t="s">
        <v>5</v>
      </c>
      <c r="L13" s="432"/>
      <c r="M13" s="432"/>
      <c r="N13" s="348" t="s">
        <v>264</v>
      </c>
      <c r="O13" s="348" t="s">
        <v>253</v>
      </c>
      <c r="P13" s="348" t="s">
        <v>242</v>
      </c>
      <c r="Q13" s="348" t="s">
        <v>6</v>
      </c>
      <c r="R13" s="417" t="s">
        <v>7</v>
      </c>
      <c r="S13" s="348" t="s">
        <v>208</v>
      </c>
      <c r="T13" s="349"/>
      <c r="U13" s="349"/>
      <c r="V13" s="349"/>
      <c r="W13" s="349"/>
      <c r="X13" s="349"/>
      <c r="Y13" s="349"/>
      <c r="Z13" s="349"/>
      <c r="AA13" s="350"/>
      <c r="AB13" s="419" t="s">
        <v>9</v>
      </c>
      <c r="AC13" s="109"/>
    </row>
    <row r="14" spans="1:29" s="6" customFormat="1" ht="135" customHeight="1">
      <c r="A14" s="421"/>
      <c r="B14" s="421"/>
      <c r="C14" s="423"/>
      <c r="D14" s="425" t="e">
        <v>#REF!</v>
      </c>
      <c r="E14" s="427"/>
      <c r="F14" s="351"/>
      <c r="G14" s="351"/>
      <c r="H14" s="351"/>
      <c r="I14" s="351"/>
      <c r="J14" s="351"/>
      <c r="K14" s="106" t="s">
        <v>10</v>
      </c>
      <c r="L14" s="106" t="s">
        <v>11</v>
      </c>
      <c r="M14" s="106" t="s">
        <v>12</v>
      </c>
      <c r="N14" s="351"/>
      <c r="O14" s="351"/>
      <c r="P14" s="351"/>
      <c r="Q14" s="351"/>
      <c r="R14" s="418"/>
      <c r="S14" s="176" t="s">
        <v>245</v>
      </c>
      <c r="T14" s="176" t="s">
        <v>13</v>
      </c>
      <c r="U14" s="176" t="s">
        <v>14</v>
      </c>
      <c r="V14" s="189" t="s">
        <v>189</v>
      </c>
      <c r="W14" s="189" t="s">
        <v>190</v>
      </c>
      <c r="X14" s="176" t="s">
        <v>181</v>
      </c>
      <c r="Y14" s="176" t="s">
        <v>188</v>
      </c>
      <c r="Z14" s="176" t="s">
        <v>183</v>
      </c>
      <c r="AA14" s="176" t="s">
        <v>182</v>
      </c>
      <c r="AB14" s="419"/>
      <c r="AC14" s="109"/>
    </row>
    <row r="15" spans="1:29" s="9" customFormat="1" ht="23.25" customHeight="1">
      <c r="A15" s="7" t="s">
        <v>15</v>
      </c>
      <c r="B15" s="7" t="s">
        <v>16</v>
      </c>
      <c r="C15" s="8"/>
      <c r="D15" s="7">
        <v>1</v>
      </c>
      <c r="E15" s="151"/>
      <c r="F15" s="7">
        <v>1</v>
      </c>
      <c r="G15" s="7">
        <v>2</v>
      </c>
      <c r="H15" s="7">
        <v>3</v>
      </c>
      <c r="I15" s="7">
        <v>4</v>
      </c>
      <c r="J15" s="7">
        <v>5</v>
      </c>
      <c r="K15" s="7">
        <v>6</v>
      </c>
      <c r="L15" s="7">
        <v>7</v>
      </c>
      <c r="M15" s="7">
        <v>8</v>
      </c>
      <c r="N15" s="7">
        <v>9</v>
      </c>
      <c r="O15" s="7">
        <v>5</v>
      </c>
      <c r="P15" s="7">
        <v>10</v>
      </c>
      <c r="Q15" s="7">
        <v>11</v>
      </c>
      <c r="R15" s="7">
        <v>12</v>
      </c>
      <c r="S15" s="7">
        <v>13</v>
      </c>
      <c r="T15" s="188">
        <v>13</v>
      </c>
      <c r="U15" s="188">
        <v>13</v>
      </c>
      <c r="V15" s="190"/>
      <c r="W15" s="190"/>
      <c r="X15" s="188">
        <v>14</v>
      </c>
      <c r="Y15" s="188">
        <v>15</v>
      </c>
      <c r="Z15" s="188">
        <v>16</v>
      </c>
      <c r="AA15" s="188">
        <v>17</v>
      </c>
      <c r="AB15" s="7">
        <v>18</v>
      </c>
    </row>
    <row r="16" spans="1:29" s="9" customFormat="1" ht="23.25" hidden="1" customHeight="1">
      <c r="A16" s="7"/>
      <c r="B16" s="7"/>
      <c r="C16" s="8"/>
      <c r="D16" s="7"/>
      <c r="E16" s="151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190"/>
      <c r="W16" s="190"/>
      <c r="X16" s="177"/>
      <c r="Y16" s="177"/>
      <c r="Z16" s="177"/>
      <c r="AA16" s="177"/>
      <c r="AB16" s="7"/>
    </row>
    <row r="17" spans="1:28" ht="40.5">
      <c r="A17" s="10">
        <v>1</v>
      </c>
      <c r="B17" s="216" t="s">
        <v>17</v>
      </c>
      <c r="C17" s="12" t="s">
        <v>18</v>
      </c>
      <c r="D17" s="13" t="e">
        <f>'[9]предыдущий протокол'!BI12</f>
        <v>#REF!</v>
      </c>
      <c r="E17" s="13"/>
      <c r="F17" s="280">
        <v>11877</v>
      </c>
      <c r="G17" s="281">
        <f>ROUND(F17/12*$G$107,0)</f>
        <v>7918</v>
      </c>
      <c r="H17" s="280">
        <v>8656</v>
      </c>
      <c r="I17" s="281">
        <f>[10]Итого!BI17</f>
        <v>0</v>
      </c>
      <c r="J17" s="289">
        <f>IFERROR(ROUND(H17/G17*100,2),0)</f>
        <v>109.32</v>
      </c>
      <c r="K17" s="280">
        <f>H17-G17</f>
        <v>738</v>
      </c>
      <c r="L17" s="280">
        <f>IFERROR(IF(K17&gt;0,K17,0),0)</f>
        <v>738</v>
      </c>
      <c r="M17" s="280">
        <f>IFERROR(IF(K17&lt;0,K17,0),0)</f>
        <v>0</v>
      </c>
      <c r="N17" s="280">
        <f>ROUND((H17/$N$107),0)</f>
        <v>1082</v>
      </c>
      <c r="O17" s="280" t="e">
        <f>ROUND((#REF!-H17),0)</f>
        <v>#REF!</v>
      </c>
      <c r="P17" s="280">
        <f>ROUND((F17-H17),0)</f>
        <v>3221</v>
      </c>
      <c r="Q17" s="275">
        <f>IFERROR(ROUND((P17/N17),1),0)</f>
        <v>3</v>
      </c>
      <c r="R17" s="13"/>
      <c r="S17" s="13">
        <f>V17+W17</f>
        <v>0</v>
      </c>
      <c r="T17" s="13"/>
      <c r="U17" s="13"/>
      <c r="V17" s="13"/>
      <c r="W17" s="13"/>
      <c r="X17" s="13"/>
      <c r="Y17" s="13"/>
      <c r="Z17" s="13"/>
      <c r="AA17" s="13"/>
      <c r="AB17" s="13"/>
    </row>
    <row r="18" spans="1:28" ht="43.5" customHeight="1">
      <c r="A18" s="10">
        <v>2</v>
      </c>
      <c r="B18" s="216" t="s">
        <v>19</v>
      </c>
      <c r="C18" s="12" t="s">
        <v>20</v>
      </c>
      <c r="D18" s="13">
        <f>'[7]предыдущий протокол'!BI13</f>
        <v>368</v>
      </c>
      <c r="E18" s="13"/>
      <c r="F18" s="280">
        <v>2779</v>
      </c>
      <c r="G18" s="281">
        <f>ROUND(F18/12*$G$107,0)</f>
        <v>1853</v>
      </c>
      <c r="H18" s="280">
        <v>3290</v>
      </c>
      <c r="I18" s="281">
        <f>[10]Итого!BI18</f>
        <v>0</v>
      </c>
      <c r="J18" s="289">
        <f t="shared" ref="J18:J81" si="0">IFERROR(ROUND(H18/G18*100,2),0)</f>
        <v>177.55</v>
      </c>
      <c r="K18" s="280">
        <f t="shared" ref="K18:K21" si="1">H18-G18</f>
        <v>1437</v>
      </c>
      <c r="L18" s="280">
        <f>IFERROR(IF(K18&gt;0,K18,0),0)</f>
        <v>1437</v>
      </c>
      <c r="M18" s="280">
        <f>IFERROR(IF(K18&lt;0,K18,0),0)</f>
        <v>0</v>
      </c>
      <c r="N18" s="280">
        <f>ROUND((H18/$N$107),0)</f>
        <v>411</v>
      </c>
      <c r="O18" s="280" t="e">
        <f>ROUND((#REF!-H18),0)</f>
        <v>#REF!</v>
      </c>
      <c r="P18" s="280">
        <f t="shared" ref="P18:P21" si="2">ROUND((F18-H18),0)</f>
        <v>-511</v>
      </c>
      <c r="Q18" s="275">
        <f t="shared" ref="Q18:Q81" si="3">IFERROR(ROUND((P18/N18),1),0)</f>
        <v>-1.2</v>
      </c>
      <c r="R18" s="13">
        <v>100</v>
      </c>
      <c r="S18" s="13">
        <f t="shared" ref="S18:S21" si="4">V18+W18</f>
        <v>511</v>
      </c>
      <c r="T18" s="13"/>
      <c r="U18" s="13"/>
      <c r="V18" s="13"/>
      <c r="W18" s="13">
        <v>511</v>
      </c>
      <c r="X18" s="13"/>
      <c r="Y18" s="13"/>
      <c r="Z18" s="13"/>
      <c r="AA18" s="13"/>
      <c r="AB18" s="15" t="s">
        <v>274</v>
      </c>
    </row>
    <row r="19" spans="1:28" ht="23.25">
      <c r="A19" s="10">
        <v>3</v>
      </c>
      <c r="B19" s="216" t="s">
        <v>227</v>
      </c>
      <c r="C19" s="12" t="s">
        <v>21</v>
      </c>
      <c r="D19" s="13">
        <f>'[7]предыдущий протокол'!BI14</f>
        <v>0</v>
      </c>
      <c r="E19" s="13"/>
      <c r="F19" s="280">
        <v>1242</v>
      </c>
      <c r="G19" s="281">
        <f>ROUND(F19/12*$G$107,0)</f>
        <v>828</v>
      </c>
      <c r="H19" s="280">
        <v>1473</v>
      </c>
      <c r="I19" s="281">
        <f>[10]Итого!BI19</f>
        <v>0</v>
      </c>
      <c r="J19" s="289">
        <f t="shared" si="0"/>
        <v>177.9</v>
      </c>
      <c r="K19" s="280">
        <f t="shared" si="1"/>
        <v>645</v>
      </c>
      <c r="L19" s="280">
        <f>IFERROR(IF(K19&gt;0,K19,0),0)</f>
        <v>645</v>
      </c>
      <c r="M19" s="280">
        <f>IFERROR(IF(K19&lt;0,K19,0),0)</f>
        <v>0</v>
      </c>
      <c r="N19" s="280">
        <f>ROUND((H19/$N$107),0)</f>
        <v>184</v>
      </c>
      <c r="O19" s="280" t="e">
        <f>ROUND((#REF!-H19),0)</f>
        <v>#REF!</v>
      </c>
      <c r="P19" s="280">
        <f t="shared" si="2"/>
        <v>-231</v>
      </c>
      <c r="Q19" s="275">
        <f t="shared" si="3"/>
        <v>-1.3</v>
      </c>
      <c r="R19" s="13"/>
      <c r="S19" s="13">
        <f t="shared" si="4"/>
        <v>231</v>
      </c>
      <c r="T19" s="13"/>
      <c r="U19" s="13"/>
      <c r="V19" s="13"/>
      <c r="W19" s="13">
        <v>231</v>
      </c>
      <c r="X19" s="13"/>
      <c r="Y19" s="13"/>
      <c r="Z19" s="13"/>
      <c r="AA19" s="13"/>
      <c r="AB19" s="13"/>
    </row>
    <row r="20" spans="1:28" ht="23.25">
      <c r="A20" s="10">
        <v>4</v>
      </c>
      <c r="B20" s="216" t="s">
        <v>22</v>
      </c>
      <c r="C20" s="12" t="s">
        <v>23</v>
      </c>
      <c r="D20" s="13">
        <f>'[7]предыдущий протокол'!BI15</f>
        <v>0</v>
      </c>
      <c r="E20" s="13"/>
      <c r="F20" s="280">
        <v>0</v>
      </c>
      <c r="G20" s="281">
        <f>ROUND(F20/12*$G$107,0)</f>
        <v>0</v>
      </c>
      <c r="H20" s="280">
        <v>0</v>
      </c>
      <c r="I20" s="281">
        <f>[10]Итого!BI20</f>
        <v>0</v>
      </c>
      <c r="J20" s="289">
        <f t="shared" si="0"/>
        <v>0</v>
      </c>
      <c r="K20" s="280">
        <f t="shared" si="1"/>
        <v>0</v>
      </c>
      <c r="L20" s="280">
        <f>IFERROR(IF(K20&gt;0,K20,0),0)</f>
        <v>0</v>
      </c>
      <c r="M20" s="280">
        <f>IFERROR(IF(K20&lt;0,K20,0),0)</f>
        <v>0</v>
      </c>
      <c r="N20" s="280">
        <f>ROUND((H20/$N$107),0)</f>
        <v>0</v>
      </c>
      <c r="O20" s="280" t="e">
        <f>ROUND((#REF!-H20),0)</f>
        <v>#REF!</v>
      </c>
      <c r="P20" s="280">
        <f t="shared" si="2"/>
        <v>0</v>
      </c>
      <c r="Q20" s="275">
        <f t="shared" si="3"/>
        <v>0</v>
      </c>
      <c r="R20" s="13"/>
      <c r="S20" s="13">
        <f t="shared" si="4"/>
        <v>0</v>
      </c>
      <c r="T20" s="13"/>
      <c r="U20" s="13"/>
      <c r="V20" s="13"/>
      <c r="W20" s="13"/>
      <c r="X20" s="13"/>
      <c r="Y20" s="13"/>
      <c r="Z20" s="13"/>
      <c r="AA20" s="13"/>
      <c r="AB20" s="13"/>
    </row>
    <row r="21" spans="1:28" ht="23.25">
      <c r="A21" s="10">
        <v>5</v>
      </c>
      <c r="B21" s="216" t="s">
        <v>24</v>
      </c>
      <c r="C21" s="12" t="s">
        <v>25</v>
      </c>
      <c r="D21" s="13">
        <f>'[7]предыдущий протокол'!BI16</f>
        <v>0</v>
      </c>
      <c r="E21" s="13"/>
      <c r="F21" s="280">
        <v>0</v>
      </c>
      <c r="G21" s="281">
        <f>ROUND(F21/12*$G$107,0)</f>
        <v>0</v>
      </c>
      <c r="H21" s="280">
        <v>0</v>
      </c>
      <c r="I21" s="281">
        <f>[10]Итого!BI21</f>
        <v>0</v>
      </c>
      <c r="J21" s="289">
        <f t="shared" si="0"/>
        <v>0</v>
      </c>
      <c r="K21" s="280">
        <f t="shared" si="1"/>
        <v>0</v>
      </c>
      <c r="L21" s="280">
        <f>IFERROR(IF(K21&gt;0,K21,0),0)</f>
        <v>0</v>
      </c>
      <c r="M21" s="280">
        <f>IFERROR(IF(K21&lt;0,K21,0),0)</f>
        <v>0</v>
      </c>
      <c r="N21" s="280">
        <f>ROUND((H21/$N$107),0)</f>
        <v>0</v>
      </c>
      <c r="O21" s="280" t="e">
        <f>ROUND((#REF!-H21),0)</f>
        <v>#REF!</v>
      </c>
      <c r="P21" s="280">
        <f t="shared" si="2"/>
        <v>0</v>
      </c>
      <c r="Q21" s="275">
        <f t="shared" si="3"/>
        <v>0</v>
      </c>
      <c r="R21" s="13"/>
      <c r="S21" s="13">
        <f t="shared" si="4"/>
        <v>0</v>
      </c>
      <c r="T21" s="13"/>
      <c r="U21" s="13"/>
      <c r="V21" s="13"/>
      <c r="W21" s="13"/>
      <c r="X21" s="13"/>
      <c r="Y21" s="13"/>
      <c r="Z21" s="13"/>
      <c r="AA21" s="13"/>
      <c r="AB21" s="13"/>
    </row>
    <row r="22" spans="1:28" ht="23.25">
      <c r="A22" s="16"/>
      <c r="B22" s="267" t="s">
        <v>26</v>
      </c>
      <c r="C22" s="17"/>
      <c r="D22" s="18" t="e">
        <f t="shared" ref="D22:I22" si="5">SUM(D17:D21)</f>
        <v>#REF!</v>
      </c>
      <c r="E22" s="18"/>
      <c r="F22" s="282">
        <v>15898</v>
      </c>
      <c r="G22" s="283">
        <f>SUM(G17:G21)</f>
        <v>10599</v>
      </c>
      <c r="H22" s="283">
        <v>13419</v>
      </c>
      <c r="I22" s="283">
        <f t="shared" si="5"/>
        <v>0</v>
      </c>
      <c r="J22" s="290">
        <f t="shared" si="0"/>
        <v>126.61</v>
      </c>
      <c r="K22" s="284">
        <f>SUM(K17:K21)</f>
        <v>2820</v>
      </c>
      <c r="L22" s="284">
        <f>SUM(L17:L21)</f>
        <v>2820</v>
      </c>
      <c r="M22" s="284">
        <f>SUM(M17:M21)</f>
        <v>0</v>
      </c>
      <c r="N22" s="284">
        <f>SUM(N17:N21)</f>
        <v>1677</v>
      </c>
      <c r="O22" s="284" t="e">
        <f>SUM(O17:O21)</f>
        <v>#REF!</v>
      </c>
      <c r="P22" s="284">
        <f>ROUND((F22-H22),0)</f>
        <v>2479</v>
      </c>
      <c r="Q22" s="277">
        <f t="shared" si="3"/>
        <v>1.5</v>
      </c>
      <c r="R22" s="18">
        <f>SUM(R17:R21)</f>
        <v>100</v>
      </c>
      <c r="S22" s="18">
        <f t="shared" ref="S22:V22" si="6">SUM(S17:S21)</f>
        <v>742</v>
      </c>
      <c r="T22" s="18">
        <f t="shared" si="6"/>
        <v>0</v>
      </c>
      <c r="U22" s="18">
        <f t="shared" si="6"/>
        <v>0</v>
      </c>
      <c r="V22" s="18">
        <f t="shared" si="6"/>
        <v>0</v>
      </c>
      <c r="W22" s="18">
        <f>SUM(W17:W21)</f>
        <v>742</v>
      </c>
      <c r="X22" s="18">
        <f t="shared" ref="X22:AA22" si="7">SUM(X17:X21)</f>
        <v>0</v>
      </c>
      <c r="Y22" s="18">
        <f t="shared" si="7"/>
        <v>0</v>
      </c>
      <c r="Z22" s="18">
        <f t="shared" si="7"/>
        <v>0</v>
      </c>
      <c r="AA22" s="18">
        <f t="shared" si="7"/>
        <v>0</v>
      </c>
      <c r="AB22" s="18"/>
    </row>
    <row r="23" spans="1:28" ht="23.25">
      <c r="A23" s="10">
        <v>6</v>
      </c>
      <c r="B23" s="216" t="s">
        <v>27</v>
      </c>
      <c r="C23" s="12" t="s">
        <v>28</v>
      </c>
      <c r="D23" s="13">
        <f>'[7]предыдущий протокол'!BI19</f>
        <v>6121</v>
      </c>
      <c r="E23" s="13"/>
      <c r="F23" s="280">
        <v>8896</v>
      </c>
      <c r="G23" s="281">
        <f t="shared" ref="G23:G28" si="8">ROUND(F23/12*$G$107,0)</f>
        <v>5931</v>
      </c>
      <c r="H23" s="280">
        <v>8845</v>
      </c>
      <c r="I23" s="281">
        <f>[10]Итого!BI23</f>
        <v>0</v>
      </c>
      <c r="J23" s="289">
        <f t="shared" si="0"/>
        <v>149.13</v>
      </c>
      <c r="K23" s="280">
        <f t="shared" ref="K23:K28" si="9">H23-G23</f>
        <v>2914</v>
      </c>
      <c r="L23" s="280">
        <f t="shared" ref="L23:L28" si="10">IFERROR(IF(K23&gt;0,K23,0),0)</f>
        <v>2914</v>
      </c>
      <c r="M23" s="280">
        <f t="shared" ref="M23:M28" si="11">IFERROR(IF(K23&lt;0,K23,0),0)</f>
        <v>0</v>
      </c>
      <c r="N23" s="280">
        <f t="shared" ref="N23:N28" si="12">ROUND((H23/$N$107),0)</f>
        <v>1106</v>
      </c>
      <c r="O23" s="280" t="e">
        <f>ROUND((#REF!-H23),0)</f>
        <v>#REF!</v>
      </c>
      <c r="P23" s="280">
        <f t="shared" ref="P23:P28" si="13">ROUND((F23-H23),0)</f>
        <v>51</v>
      </c>
      <c r="Q23" s="275">
        <f t="shared" si="3"/>
        <v>0</v>
      </c>
      <c r="R23" s="13"/>
      <c r="S23" s="13">
        <f t="shared" ref="S23:S28" si="14">V23+W23</f>
        <v>0</v>
      </c>
      <c r="T23" s="13"/>
      <c r="U23" s="13"/>
      <c r="V23" s="13"/>
      <c r="W23" s="13"/>
      <c r="X23" s="13"/>
      <c r="Y23" s="13"/>
      <c r="Z23" s="13"/>
      <c r="AA23" s="13"/>
      <c r="AB23" s="13"/>
    </row>
    <row r="24" spans="1:28" ht="23.25">
      <c r="A24" s="10">
        <f>A23+1</f>
        <v>7</v>
      </c>
      <c r="B24" s="216" t="s">
        <v>29</v>
      </c>
      <c r="C24" s="12" t="s">
        <v>30</v>
      </c>
      <c r="D24" s="13">
        <f>'[7]предыдущий протокол'!BI20</f>
        <v>0</v>
      </c>
      <c r="E24" s="13"/>
      <c r="F24" s="280">
        <v>0</v>
      </c>
      <c r="G24" s="281">
        <f t="shared" si="8"/>
        <v>0</v>
      </c>
      <c r="H24" s="280">
        <v>0</v>
      </c>
      <c r="I24" s="281">
        <f>[10]Итого!BI24</f>
        <v>0</v>
      </c>
      <c r="J24" s="289">
        <f t="shared" si="0"/>
        <v>0</v>
      </c>
      <c r="K24" s="280">
        <f t="shared" si="9"/>
        <v>0</v>
      </c>
      <c r="L24" s="280">
        <f t="shared" si="10"/>
        <v>0</v>
      </c>
      <c r="M24" s="280">
        <f t="shared" si="11"/>
        <v>0</v>
      </c>
      <c r="N24" s="280">
        <f t="shared" si="12"/>
        <v>0</v>
      </c>
      <c r="O24" s="280" t="e">
        <f>ROUND((#REF!-H24),0)</f>
        <v>#REF!</v>
      </c>
      <c r="P24" s="280">
        <f t="shared" si="13"/>
        <v>0</v>
      </c>
      <c r="Q24" s="275">
        <f t="shared" si="3"/>
        <v>0</v>
      </c>
      <c r="R24" s="13"/>
      <c r="S24" s="13">
        <f t="shared" si="14"/>
        <v>0</v>
      </c>
      <c r="T24" s="13"/>
      <c r="U24" s="13"/>
      <c r="V24" s="13"/>
      <c r="W24" s="13"/>
      <c r="X24" s="13"/>
      <c r="Y24" s="13"/>
      <c r="Z24" s="13"/>
      <c r="AA24" s="13"/>
      <c r="AB24" s="13"/>
    </row>
    <row r="25" spans="1:28" ht="23.25">
      <c r="A25" s="10">
        <f t="shared" ref="A25:A28" si="15">A24+1</f>
        <v>8</v>
      </c>
      <c r="B25" s="216" t="s">
        <v>31</v>
      </c>
      <c r="C25" s="12" t="s">
        <v>32</v>
      </c>
      <c r="D25" s="13">
        <f>'[7]предыдущий протокол'!BI21</f>
        <v>0</v>
      </c>
      <c r="E25" s="13"/>
      <c r="F25" s="280">
        <v>0</v>
      </c>
      <c r="G25" s="281">
        <f t="shared" si="8"/>
        <v>0</v>
      </c>
      <c r="H25" s="280">
        <v>0</v>
      </c>
      <c r="I25" s="281">
        <f>[10]Итого!BI25</f>
        <v>0</v>
      </c>
      <c r="J25" s="289">
        <f t="shared" si="0"/>
        <v>0</v>
      </c>
      <c r="K25" s="280">
        <f t="shared" si="9"/>
        <v>0</v>
      </c>
      <c r="L25" s="280">
        <f t="shared" si="10"/>
        <v>0</v>
      </c>
      <c r="M25" s="280">
        <f t="shared" si="11"/>
        <v>0</v>
      </c>
      <c r="N25" s="280">
        <f t="shared" si="12"/>
        <v>0</v>
      </c>
      <c r="O25" s="280" t="e">
        <f>ROUND((#REF!-H25),0)</f>
        <v>#REF!</v>
      </c>
      <c r="P25" s="280">
        <f t="shared" si="13"/>
        <v>0</v>
      </c>
      <c r="Q25" s="275">
        <f t="shared" si="3"/>
        <v>0</v>
      </c>
      <c r="R25" s="13"/>
      <c r="S25" s="13">
        <f t="shared" si="14"/>
        <v>0</v>
      </c>
      <c r="T25" s="13"/>
      <c r="U25" s="13"/>
      <c r="V25" s="13"/>
      <c r="W25" s="13"/>
      <c r="X25" s="13"/>
      <c r="Y25" s="13"/>
      <c r="Z25" s="13"/>
      <c r="AA25" s="13"/>
      <c r="AB25" s="13"/>
    </row>
    <row r="26" spans="1:28" ht="23.25">
      <c r="A26" s="10">
        <f t="shared" si="15"/>
        <v>9</v>
      </c>
      <c r="B26" s="216" t="s">
        <v>33</v>
      </c>
      <c r="C26" s="12" t="s">
        <v>34</v>
      </c>
      <c r="D26" s="13">
        <f>'[7]предыдущий протокол'!BI22</f>
        <v>0</v>
      </c>
      <c r="E26" s="13"/>
      <c r="F26" s="280">
        <v>0</v>
      </c>
      <c r="G26" s="281">
        <f t="shared" si="8"/>
        <v>0</v>
      </c>
      <c r="H26" s="280">
        <v>0</v>
      </c>
      <c r="I26" s="281">
        <f>[10]Итого!BI26</f>
        <v>0</v>
      </c>
      <c r="J26" s="289">
        <f t="shared" si="0"/>
        <v>0</v>
      </c>
      <c r="K26" s="280">
        <f t="shared" si="9"/>
        <v>0</v>
      </c>
      <c r="L26" s="280">
        <f t="shared" si="10"/>
        <v>0</v>
      </c>
      <c r="M26" s="280">
        <f t="shared" si="11"/>
        <v>0</v>
      </c>
      <c r="N26" s="280">
        <f t="shared" si="12"/>
        <v>0</v>
      </c>
      <c r="O26" s="280" t="e">
        <f>ROUND((#REF!-H26),0)</f>
        <v>#REF!</v>
      </c>
      <c r="P26" s="280">
        <f t="shared" si="13"/>
        <v>0</v>
      </c>
      <c r="Q26" s="275">
        <f t="shared" si="3"/>
        <v>0</v>
      </c>
      <c r="R26" s="13"/>
      <c r="S26" s="13">
        <f t="shared" si="14"/>
        <v>0</v>
      </c>
      <c r="T26" s="13"/>
      <c r="U26" s="13"/>
      <c r="V26" s="13"/>
      <c r="W26" s="13"/>
      <c r="X26" s="13"/>
      <c r="Y26" s="13"/>
      <c r="Z26" s="13"/>
      <c r="AA26" s="13"/>
      <c r="AB26" s="13"/>
    </row>
    <row r="27" spans="1:28" ht="23.25">
      <c r="A27" s="10">
        <f t="shared" si="15"/>
        <v>10</v>
      </c>
      <c r="B27" s="216" t="s">
        <v>35</v>
      </c>
      <c r="C27" s="12" t="s">
        <v>36</v>
      </c>
      <c r="D27" s="13">
        <f>'[7]предыдущий протокол'!BI23</f>
        <v>14908</v>
      </c>
      <c r="E27" s="13"/>
      <c r="F27" s="280">
        <v>15248</v>
      </c>
      <c r="G27" s="281">
        <f t="shared" si="8"/>
        <v>10165</v>
      </c>
      <c r="H27" s="280">
        <v>8069</v>
      </c>
      <c r="I27" s="281">
        <f>[10]Итого!BI27</f>
        <v>0</v>
      </c>
      <c r="J27" s="289">
        <f t="shared" si="0"/>
        <v>79.38</v>
      </c>
      <c r="K27" s="280">
        <f t="shared" si="9"/>
        <v>-2096</v>
      </c>
      <c r="L27" s="280">
        <f t="shared" si="10"/>
        <v>0</v>
      </c>
      <c r="M27" s="280">
        <f t="shared" si="11"/>
        <v>-2096</v>
      </c>
      <c r="N27" s="280">
        <f t="shared" si="12"/>
        <v>1009</v>
      </c>
      <c r="O27" s="280" t="e">
        <f>ROUND((#REF!-H27),0)</f>
        <v>#REF!</v>
      </c>
      <c r="P27" s="280">
        <f t="shared" si="13"/>
        <v>7179</v>
      </c>
      <c r="Q27" s="275">
        <f t="shared" si="3"/>
        <v>7.1</v>
      </c>
      <c r="R27" s="13"/>
      <c r="S27" s="13">
        <f t="shared" si="14"/>
        <v>0</v>
      </c>
      <c r="T27" s="13"/>
      <c r="U27" s="13"/>
      <c r="V27" s="13"/>
      <c r="W27" s="13"/>
      <c r="X27" s="13"/>
      <c r="Y27" s="13"/>
      <c r="Z27" s="13"/>
      <c r="AA27" s="13"/>
      <c r="AB27" s="13"/>
    </row>
    <row r="28" spans="1:28" ht="23.25">
      <c r="A28" s="10">
        <f t="shared" si="15"/>
        <v>11</v>
      </c>
      <c r="B28" s="216" t="s">
        <v>37</v>
      </c>
      <c r="C28" s="12" t="s">
        <v>38</v>
      </c>
      <c r="D28" s="13">
        <f>'[7]предыдущий протокол'!BI24</f>
        <v>12712</v>
      </c>
      <c r="E28" s="13"/>
      <c r="F28" s="280">
        <v>2246</v>
      </c>
      <c r="G28" s="281">
        <f t="shared" si="8"/>
        <v>1497</v>
      </c>
      <c r="H28" s="280">
        <v>1623</v>
      </c>
      <c r="I28" s="281">
        <f>[10]Итого!BI28</f>
        <v>0</v>
      </c>
      <c r="J28" s="289">
        <f t="shared" si="0"/>
        <v>108.42</v>
      </c>
      <c r="K28" s="280">
        <f t="shared" si="9"/>
        <v>126</v>
      </c>
      <c r="L28" s="280">
        <f t="shared" si="10"/>
        <v>126</v>
      </c>
      <c r="M28" s="280">
        <f t="shared" si="11"/>
        <v>0</v>
      </c>
      <c r="N28" s="280">
        <f t="shared" si="12"/>
        <v>203</v>
      </c>
      <c r="O28" s="280" t="e">
        <f>ROUND((#REF!-H28),0)</f>
        <v>#REF!</v>
      </c>
      <c r="P28" s="280">
        <f t="shared" si="13"/>
        <v>623</v>
      </c>
      <c r="Q28" s="275">
        <f t="shared" si="3"/>
        <v>3.1</v>
      </c>
      <c r="R28" s="13"/>
      <c r="S28" s="13">
        <f t="shared" si="14"/>
        <v>0</v>
      </c>
      <c r="T28" s="13"/>
      <c r="U28" s="13"/>
      <c r="V28" s="13"/>
      <c r="W28" s="13"/>
      <c r="X28" s="13"/>
      <c r="Y28" s="13"/>
      <c r="Z28" s="13"/>
      <c r="AA28" s="13"/>
      <c r="AB28" s="13"/>
    </row>
    <row r="29" spans="1:28" ht="23.25">
      <c r="A29" s="20"/>
      <c r="B29" s="267" t="s">
        <v>39</v>
      </c>
      <c r="C29" s="22"/>
      <c r="D29" s="23">
        <f t="shared" ref="D29" si="16">SUM(D23:D28)</f>
        <v>33741</v>
      </c>
      <c r="E29" s="23"/>
      <c r="F29" s="282">
        <v>26390</v>
      </c>
      <c r="G29" s="285">
        <f>SUM(G23:G28)</f>
        <v>17593</v>
      </c>
      <c r="H29" s="285">
        <v>18537</v>
      </c>
      <c r="I29" s="285">
        <f t="shared" ref="I29" si="17">SUM(I23:I28)</f>
        <v>0</v>
      </c>
      <c r="J29" s="290">
        <f t="shared" si="0"/>
        <v>105.37</v>
      </c>
      <c r="K29" s="282">
        <f>SUM(K23:K28)</f>
        <v>944</v>
      </c>
      <c r="L29" s="282">
        <f t="shared" ref="L29:O29" si="18">SUM(L23:L28)</f>
        <v>3040</v>
      </c>
      <c r="M29" s="282">
        <f t="shared" si="18"/>
        <v>-2096</v>
      </c>
      <c r="N29" s="282">
        <f t="shared" si="18"/>
        <v>2318</v>
      </c>
      <c r="O29" s="282" t="e">
        <f t="shared" si="18"/>
        <v>#REF!</v>
      </c>
      <c r="P29" s="282">
        <f>ROUND((F29-H29),0)</f>
        <v>7853</v>
      </c>
      <c r="Q29" s="276">
        <f>IFERROR(ROUND((P29/N29),1),0)</f>
        <v>3.4</v>
      </c>
      <c r="R29" s="23">
        <f>SUM(R23:R28)</f>
        <v>0</v>
      </c>
      <c r="S29" s="23">
        <f t="shared" ref="S29:V29" si="19">SUM(S23:S28)</f>
        <v>0</v>
      </c>
      <c r="T29" s="23">
        <f t="shared" si="19"/>
        <v>0</v>
      </c>
      <c r="U29" s="23">
        <f t="shared" si="19"/>
        <v>0</v>
      </c>
      <c r="V29" s="23">
        <f t="shared" si="19"/>
        <v>0</v>
      </c>
      <c r="W29" s="23">
        <f t="shared" ref="W29" si="20">SUM(W23:W28)</f>
        <v>0</v>
      </c>
      <c r="X29" s="23">
        <f t="shared" ref="X29:AA29" si="21">SUM(X23:X28)</f>
        <v>0</v>
      </c>
      <c r="Y29" s="23">
        <f t="shared" si="21"/>
        <v>0</v>
      </c>
      <c r="Z29" s="23">
        <f t="shared" si="21"/>
        <v>0</v>
      </c>
      <c r="AA29" s="23">
        <f t="shared" si="21"/>
        <v>0</v>
      </c>
      <c r="AB29" s="23"/>
    </row>
    <row r="30" spans="1:28" ht="23.25">
      <c r="A30" s="10">
        <v>12</v>
      </c>
      <c r="B30" s="216" t="s">
        <v>229</v>
      </c>
      <c r="C30" s="12" t="s">
        <v>40</v>
      </c>
      <c r="D30" s="13">
        <f>'[7]предыдущий протокол'!BI26</f>
        <v>0</v>
      </c>
      <c r="E30" s="13"/>
      <c r="F30" s="280">
        <v>0</v>
      </c>
      <c r="G30" s="281">
        <f>ROUND(F30/12*$G$107,0)</f>
        <v>0</v>
      </c>
      <c r="H30" s="280">
        <v>0</v>
      </c>
      <c r="I30" s="281">
        <f>[10]Итого!BI30</f>
        <v>0</v>
      </c>
      <c r="J30" s="289">
        <f t="shared" si="0"/>
        <v>0</v>
      </c>
      <c r="K30" s="280">
        <f t="shared" ref="K30:K32" si="22">H30-G30</f>
        <v>0</v>
      </c>
      <c r="L30" s="280">
        <f>IFERROR(IF(K30&gt;0,K30,0),0)</f>
        <v>0</v>
      </c>
      <c r="M30" s="280">
        <f>IFERROR(IF(K30&lt;0,K30,0),0)</f>
        <v>0</v>
      </c>
      <c r="N30" s="280">
        <f>ROUND((H30/$N$107),0)</f>
        <v>0</v>
      </c>
      <c r="O30" s="280" t="e">
        <f>ROUND((#REF!-H30),0)</f>
        <v>#REF!</v>
      </c>
      <c r="P30" s="280">
        <f t="shared" ref="P30:P32" si="23">ROUND((F30-H30),0)</f>
        <v>0</v>
      </c>
      <c r="Q30" s="275">
        <f t="shared" si="3"/>
        <v>0</v>
      </c>
      <c r="R30" s="13"/>
      <c r="S30" s="13">
        <f t="shared" ref="S30:S32" si="24">V30+W30</f>
        <v>0</v>
      </c>
      <c r="T30" s="13"/>
      <c r="U30" s="13"/>
      <c r="V30" s="13"/>
      <c r="W30" s="13"/>
      <c r="X30" s="13"/>
      <c r="Y30" s="13"/>
      <c r="Z30" s="13"/>
      <c r="AA30" s="13"/>
      <c r="AB30" s="13"/>
    </row>
    <row r="31" spans="1:28" ht="23.25">
      <c r="A31" s="10">
        <v>13</v>
      </c>
      <c r="B31" s="216" t="s">
        <v>230</v>
      </c>
      <c r="C31" s="12" t="s">
        <v>41</v>
      </c>
      <c r="D31" s="13">
        <f>'[7]предыдущий протокол'!BI27</f>
        <v>3762</v>
      </c>
      <c r="E31" s="13"/>
      <c r="F31" s="280">
        <v>1482</v>
      </c>
      <c r="G31" s="281">
        <f>ROUND(F31/12*$G$107,0)</f>
        <v>988</v>
      </c>
      <c r="H31" s="280">
        <v>1841</v>
      </c>
      <c r="I31" s="281">
        <f>[10]Итого!BI31</f>
        <v>0</v>
      </c>
      <c r="J31" s="289">
        <f t="shared" si="0"/>
        <v>186.34</v>
      </c>
      <c r="K31" s="280">
        <f t="shared" si="22"/>
        <v>853</v>
      </c>
      <c r="L31" s="280">
        <f>IFERROR(IF(K31&gt;0,K31,0),0)</f>
        <v>853</v>
      </c>
      <c r="M31" s="280">
        <f>IFERROR(IF(K31&lt;0,K31,0),0)</f>
        <v>0</v>
      </c>
      <c r="N31" s="280">
        <f>ROUND((H31/$N$107),0)</f>
        <v>230</v>
      </c>
      <c r="O31" s="280" t="e">
        <f>ROUND((#REF!-H31),0)</f>
        <v>#REF!</v>
      </c>
      <c r="P31" s="280">
        <f t="shared" si="23"/>
        <v>-359</v>
      </c>
      <c r="Q31" s="275">
        <f t="shared" si="3"/>
        <v>-1.6</v>
      </c>
      <c r="R31" s="13">
        <v>700</v>
      </c>
      <c r="S31" s="13">
        <f t="shared" si="24"/>
        <v>359</v>
      </c>
      <c r="T31" s="13"/>
      <c r="U31" s="13"/>
      <c r="V31" s="13"/>
      <c r="W31" s="13">
        <v>359</v>
      </c>
      <c r="X31" s="13"/>
      <c r="Y31" s="13"/>
      <c r="Z31" s="13"/>
      <c r="AA31" s="13"/>
      <c r="AB31" s="13" t="s">
        <v>275</v>
      </c>
    </row>
    <row r="32" spans="1:28" ht="23.25">
      <c r="A32" s="10">
        <v>14</v>
      </c>
      <c r="B32" s="216" t="s">
        <v>231</v>
      </c>
      <c r="C32" s="12" t="s">
        <v>42</v>
      </c>
      <c r="D32" s="13">
        <f>'[7]предыдущий протокол'!BI28</f>
        <v>3872</v>
      </c>
      <c r="E32" s="13"/>
      <c r="F32" s="280">
        <v>506</v>
      </c>
      <c r="G32" s="281">
        <f>ROUND(F32/12*$G$107,0)</f>
        <v>337</v>
      </c>
      <c r="H32" s="280">
        <v>122</v>
      </c>
      <c r="I32" s="281">
        <f>[10]Итого!BI32</f>
        <v>0</v>
      </c>
      <c r="J32" s="289">
        <f t="shared" si="0"/>
        <v>36.200000000000003</v>
      </c>
      <c r="K32" s="280">
        <f t="shared" si="22"/>
        <v>-215</v>
      </c>
      <c r="L32" s="280">
        <f>IFERROR(IF(K32&gt;0,K32,0),0)</f>
        <v>0</v>
      </c>
      <c r="M32" s="280">
        <f>IFERROR(IF(K32&lt;0,K32,0),0)</f>
        <v>-215</v>
      </c>
      <c r="N32" s="280">
        <f>ROUND((H32/$N$107),0)</f>
        <v>15</v>
      </c>
      <c r="O32" s="280" t="e">
        <f>ROUND((#REF!-H32),0)</f>
        <v>#REF!</v>
      </c>
      <c r="P32" s="280">
        <f t="shared" si="23"/>
        <v>384</v>
      </c>
      <c r="Q32" s="275">
        <f t="shared" si="3"/>
        <v>25.6</v>
      </c>
      <c r="R32" s="13"/>
      <c r="S32" s="13">
        <f t="shared" si="24"/>
        <v>0</v>
      </c>
      <c r="T32" s="13"/>
      <c r="U32" s="13"/>
      <c r="V32" s="13"/>
      <c r="W32" s="13"/>
      <c r="X32" s="13"/>
      <c r="Y32" s="13"/>
      <c r="Z32" s="13"/>
      <c r="AA32" s="13"/>
      <c r="AB32" s="13"/>
    </row>
    <row r="33" spans="1:41" ht="22.5" customHeight="1">
      <c r="A33" s="20"/>
      <c r="B33" s="267" t="s">
        <v>43</v>
      </c>
      <c r="C33" s="25"/>
      <c r="D33" s="23">
        <f t="shared" ref="D33:O33" si="25">D30+D31+D32</f>
        <v>7634</v>
      </c>
      <c r="E33" s="23"/>
      <c r="F33" s="282">
        <v>1988</v>
      </c>
      <c r="G33" s="285">
        <f>G30+G31+G32</f>
        <v>1325</v>
      </c>
      <c r="H33" s="285">
        <v>1963</v>
      </c>
      <c r="I33" s="285">
        <f t="shared" si="25"/>
        <v>0</v>
      </c>
      <c r="J33" s="290">
        <f t="shared" si="0"/>
        <v>148.15</v>
      </c>
      <c r="K33" s="282">
        <f>K30+K31+K32</f>
        <v>638</v>
      </c>
      <c r="L33" s="282">
        <f t="shared" si="25"/>
        <v>853</v>
      </c>
      <c r="M33" s="282">
        <f t="shared" si="25"/>
        <v>-215</v>
      </c>
      <c r="N33" s="282">
        <f>N30+N31+N32</f>
        <v>245</v>
      </c>
      <c r="O33" s="282" t="e">
        <f t="shared" si="25"/>
        <v>#REF!</v>
      </c>
      <c r="P33" s="282">
        <f>ROUND((F33-H33),0)</f>
        <v>25</v>
      </c>
      <c r="Q33" s="276">
        <f>IFERROR(ROUND((P33/N33),1),0)</f>
        <v>0.1</v>
      </c>
      <c r="R33" s="23">
        <f>R30+R31+R32</f>
        <v>700</v>
      </c>
      <c r="S33" s="23">
        <f t="shared" ref="S33:V33" si="26">S30+S31+S32</f>
        <v>359</v>
      </c>
      <c r="T33" s="23">
        <f t="shared" si="26"/>
        <v>0</v>
      </c>
      <c r="U33" s="23">
        <f t="shared" si="26"/>
        <v>0</v>
      </c>
      <c r="V33" s="23">
        <f t="shared" si="26"/>
        <v>0</v>
      </c>
      <c r="W33" s="23">
        <f t="shared" ref="W33" si="27">W30+W31+W32</f>
        <v>359</v>
      </c>
      <c r="X33" s="23">
        <f t="shared" ref="X33:AA33" si="28">X30+X31+X32</f>
        <v>0</v>
      </c>
      <c r="Y33" s="23">
        <f t="shared" si="28"/>
        <v>0</v>
      </c>
      <c r="Z33" s="23">
        <f t="shared" si="28"/>
        <v>0</v>
      </c>
      <c r="AA33" s="23">
        <f t="shared" si="28"/>
        <v>0</v>
      </c>
      <c r="AB33" s="23"/>
    </row>
    <row r="34" spans="1:41" ht="23.25">
      <c r="A34" s="10">
        <f>A32+1</f>
        <v>15</v>
      </c>
      <c r="B34" s="216" t="s">
        <v>44</v>
      </c>
      <c r="C34" s="12" t="s">
        <v>45</v>
      </c>
      <c r="D34" s="13">
        <f>'[7]предыдущий протокол'!BI30</f>
        <v>3067</v>
      </c>
      <c r="E34" s="13"/>
      <c r="F34" s="280">
        <v>676</v>
      </c>
      <c r="G34" s="281">
        <f t="shared" ref="G34:G45" si="29">ROUND(F34/12*$G$107,0)</f>
        <v>451</v>
      </c>
      <c r="H34" s="280">
        <v>531</v>
      </c>
      <c r="I34" s="281">
        <f>[10]Итого!BI34</f>
        <v>0</v>
      </c>
      <c r="J34" s="289">
        <f t="shared" si="0"/>
        <v>117.74</v>
      </c>
      <c r="K34" s="280">
        <f t="shared" ref="K34:K58" si="30">H34-G34</f>
        <v>80</v>
      </c>
      <c r="L34" s="280">
        <f t="shared" ref="L34:L57" si="31">IFERROR(IF(K34&gt;0,K34,0),0)</f>
        <v>80</v>
      </c>
      <c r="M34" s="280">
        <f t="shared" ref="M34:M57" si="32">IFERROR(IF(K34&lt;0,K34,0),0)</f>
        <v>0</v>
      </c>
      <c r="N34" s="280">
        <f t="shared" ref="N34:N45" si="33">ROUND((H34/$N$107),0)</f>
        <v>66</v>
      </c>
      <c r="O34" s="280" t="e">
        <f>ROUND((#REF!-#REF!),0)</f>
        <v>#REF!</v>
      </c>
      <c r="P34" s="280">
        <f t="shared" ref="P34:P60" si="34">ROUND((F34-H34),0)</f>
        <v>145</v>
      </c>
      <c r="Q34" s="275">
        <f t="shared" si="3"/>
        <v>2.2000000000000002</v>
      </c>
      <c r="R34" s="13"/>
      <c r="S34" s="13">
        <f t="shared" ref="S34:S58" si="35">V34+W34</f>
        <v>0</v>
      </c>
      <c r="T34" s="13"/>
      <c r="U34" s="13"/>
      <c r="V34" s="13"/>
      <c r="W34" s="13"/>
      <c r="X34" s="13"/>
      <c r="Y34" s="13"/>
      <c r="Z34" s="13"/>
      <c r="AA34" s="13"/>
      <c r="AB34" s="13"/>
    </row>
    <row r="35" spans="1:41" ht="23.25">
      <c r="A35" s="10">
        <f>A34+1</f>
        <v>16</v>
      </c>
      <c r="B35" s="216" t="s">
        <v>46</v>
      </c>
      <c r="C35" s="12" t="s">
        <v>47</v>
      </c>
      <c r="D35" s="13">
        <f>'[7]предыдущий протокол'!BI31</f>
        <v>1341</v>
      </c>
      <c r="E35" s="13"/>
      <c r="F35" s="280">
        <v>1063</v>
      </c>
      <c r="G35" s="281">
        <f t="shared" si="29"/>
        <v>709</v>
      </c>
      <c r="H35" s="280">
        <v>494</v>
      </c>
      <c r="I35" s="281">
        <f>[10]Итого!BI35</f>
        <v>0</v>
      </c>
      <c r="J35" s="289">
        <f t="shared" si="0"/>
        <v>69.680000000000007</v>
      </c>
      <c r="K35" s="280">
        <f t="shared" si="30"/>
        <v>-215</v>
      </c>
      <c r="L35" s="280">
        <f t="shared" si="31"/>
        <v>0</v>
      </c>
      <c r="M35" s="280">
        <f t="shared" si="32"/>
        <v>-215</v>
      </c>
      <c r="N35" s="280">
        <f t="shared" si="33"/>
        <v>62</v>
      </c>
      <c r="O35" s="280" t="e">
        <f>ROUND((#REF!-H34),0)</f>
        <v>#REF!</v>
      </c>
      <c r="P35" s="280">
        <f t="shared" si="34"/>
        <v>569</v>
      </c>
      <c r="Q35" s="275">
        <f t="shared" si="3"/>
        <v>9.1999999999999993</v>
      </c>
      <c r="R35" s="13"/>
      <c r="S35" s="13">
        <f t="shared" si="35"/>
        <v>0</v>
      </c>
      <c r="T35" s="13"/>
      <c r="U35" s="13"/>
      <c r="V35" s="13"/>
      <c r="W35" s="13"/>
      <c r="X35" s="13"/>
      <c r="Y35" s="13"/>
      <c r="Z35" s="13"/>
      <c r="AA35" s="13"/>
      <c r="AB35" s="13"/>
    </row>
    <row r="36" spans="1:41" ht="23.25">
      <c r="A36" s="10">
        <f t="shared" ref="A36:A58" si="36">A35+1</f>
        <v>17</v>
      </c>
      <c r="B36" s="216" t="s">
        <v>48</v>
      </c>
      <c r="C36" s="12" t="s">
        <v>49</v>
      </c>
      <c r="D36" s="13">
        <f>'[7]предыдущий протокол'!BI32</f>
        <v>0</v>
      </c>
      <c r="E36" s="13"/>
      <c r="F36" s="280">
        <v>1522</v>
      </c>
      <c r="G36" s="281">
        <f t="shared" si="29"/>
        <v>1015</v>
      </c>
      <c r="H36" s="280">
        <v>356</v>
      </c>
      <c r="I36" s="281">
        <f>[10]Итого!BI36</f>
        <v>0</v>
      </c>
      <c r="J36" s="289">
        <f t="shared" si="0"/>
        <v>35.07</v>
      </c>
      <c r="K36" s="280">
        <f t="shared" si="30"/>
        <v>-659</v>
      </c>
      <c r="L36" s="280">
        <f t="shared" si="31"/>
        <v>0</v>
      </c>
      <c r="M36" s="280">
        <f t="shared" si="32"/>
        <v>-659</v>
      </c>
      <c r="N36" s="280">
        <f t="shared" si="33"/>
        <v>45</v>
      </c>
      <c r="O36" s="280" t="e">
        <f>ROUND((#REF!-H35),0)</f>
        <v>#REF!</v>
      </c>
      <c r="P36" s="280">
        <f t="shared" si="34"/>
        <v>1166</v>
      </c>
      <c r="Q36" s="275">
        <f>IFERROR(ROUND((P36/N36),1),0)</f>
        <v>25.9</v>
      </c>
      <c r="R36" s="13"/>
      <c r="S36" s="13">
        <f t="shared" si="35"/>
        <v>0</v>
      </c>
      <c r="T36" s="13"/>
      <c r="U36" s="13"/>
      <c r="V36" s="13"/>
      <c r="W36" s="13"/>
      <c r="X36" s="13"/>
      <c r="Y36" s="13"/>
      <c r="Z36" s="13"/>
      <c r="AA36" s="13"/>
      <c r="AB36" s="13"/>
    </row>
    <row r="37" spans="1:41" ht="23.25">
      <c r="A37" s="10">
        <f t="shared" si="36"/>
        <v>18</v>
      </c>
      <c r="B37" s="216" t="s">
        <v>50</v>
      </c>
      <c r="C37" s="12" t="s">
        <v>51</v>
      </c>
      <c r="D37" s="13">
        <f>'[7]предыдущий протокол'!BI33</f>
        <v>310</v>
      </c>
      <c r="E37" s="13"/>
      <c r="F37" s="280">
        <v>411</v>
      </c>
      <c r="G37" s="281">
        <f t="shared" si="29"/>
        <v>274</v>
      </c>
      <c r="H37" s="280">
        <v>231</v>
      </c>
      <c r="I37" s="281">
        <f>[10]Итого!BI37</f>
        <v>0</v>
      </c>
      <c r="J37" s="289">
        <f t="shared" si="0"/>
        <v>84.31</v>
      </c>
      <c r="K37" s="280">
        <f t="shared" si="30"/>
        <v>-43</v>
      </c>
      <c r="L37" s="280">
        <f t="shared" si="31"/>
        <v>0</v>
      </c>
      <c r="M37" s="280">
        <f t="shared" si="32"/>
        <v>-43</v>
      </c>
      <c r="N37" s="280">
        <f t="shared" si="33"/>
        <v>29</v>
      </c>
      <c r="O37" s="280" t="e">
        <f>ROUND((#REF!-H36),0)</f>
        <v>#REF!</v>
      </c>
      <c r="P37" s="280">
        <f t="shared" si="34"/>
        <v>180</v>
      </c>
      <c r="Q37" s="275">
        <f t="shared" si="3"/>
        <v>6.2</v>
      </c>
      <c r="R37" s="13"/>
      <c r="S37" s="13">
        <f t="shared" si="35"/>
        <v>0</v>
      </c>
      <c r="T37" s="13"/>
      <c r="U37" s="13"/>
      <c r="V37" s="13"/>
      <c r="W37" s="13"/>
      <c r="X37" s="13"/>
      <c r="Y37" s="13"/>
      <c r="Z37" s="13"/>
      <c r="AA37" s="13"/>
      <c r="AB37" s="15"/>
    </row>
    <row r="38" spans="1:41" ht="23.25">
      <c r="A38" s="10">
        <f t="shared" si="36"/>
        <v>19</v>
      </c>
      <c r="B38" s="216" t="s">
        <v>52</v>
      </c>
      <c r="C38" s="12" t="s">
        <v>53</v>
      </c>
      <c r="D38" s="13">
        <f>'[7]предыдущий протокол'!BI34</f>
        <v>0</v>
      </c>
      <c r="E38" s="13"/>
      <c r="F38" s="280">
        <v>1486</v>
      </c>
      <c r="G38" s="281">
        <f t="shared" si="29"/>
        <v>991</v>
      </c>
      <c r="H38" s="280">
        <v>0</v>
      </c>
      <c r="I38" s="281">
        <f>[10]Итого!BI38</f>
        <v>0</v>
      </c>
      <c r="J38" s="289">
        <f t="shared" si="0"/>
        <v>0</v>
      </c>
      <c r="K38" s="280">
        <f t="shared" si="30"/>
        <v>-991</v>
      </c>
      <c r="L38" s="280">
        <f t="shared" si="31"/>
        <v>0</v>
      </c>
      <c r="M38" s="280">
        <f t="shared" si="32"/>
        <v>-991</v>
      </c>
      <c r="N38" s="280">
        <f t="shared" si="33"/>
        <v>0</v>
      </c>
      <c r="O38" s="280" t="e">
        <f>ROUND((#REF!-H37),0)</f>
        <v>#REF!</v>
      </c>
      <c r="P38" s="280">
        <f t="shared" si="34"/>
        <v>1486</v>
      </c>
      <c r="Q38" s="275">
        <f t="shared" si="3"/>
        <v>0</v>
      </c>
      <c r="R38" s="13"/>
      <c r="S38" s="13">
        <f t="shared" si="35"/>
        <v>0</v>
      </c>
      <c r="T38" s="13"/>
      <c r="U38" s="13"/>
      <c r="V38" s="13"/>
      <c r="W38" s="13"/>
      <c r="X38" s="13"/>
      <c r="Y38" s="13"/>
      <c r="Z38" s="13"/>
      <c r="AA38" s="13"/>
      <c r="AB38" s="13"/>
    </row>
    <row r="39" spans="1:41" ht="23.25">
      <c r="A39" s="10">
        <f t="shared" si="36"/>
        <v>20</v>
      </c>
      <c r="B39" s="216" t="s">
        <v>54</v>
      </c>
      <c r="C39" s="12" t="s">
        <v>55</v>
      </c>
      <c r="D39" s="13">
        <f>'[7]предыдущий протокол'!BI35</f>
        <v>473</v>
      </c>
      <c r="E39" s="13"/>
      <c r="F39" s="280">
        <v>307</v>
      </c>
      <c r="G39" s="281">
        <f t="shared" si="29"/>
        <v>205</v>
      </c>
      <c r="H39" s="280">
        <v>161</v>
      </c>
      <c r="I39" s="281">
        <f>[10]Итого!BI39</f>
        <v>0</v>
      </c>
      <c r="J39" s="289">
        <f t="shared" si="0"/>
        <v>78.540000000000006</v>
      </c>
      <c r="K39" s="280">
        <f t="shared" si="30"/>
        <v>-44</v>
      </c>
      <c r="L39" s="280">
        <f t="shared" si="31"/>
        <v>0</v>
      </c>
      <c r="M39" s="280">
        <f t="shared" si="32"/>
        <v>-44</v>
      </c>
      <c r="N39" s="280">
        <f t="shared" si="33"/>
        <v>20</v>
      </c>
      <c r="O39" s="280" t="e">
        <f>ROUND((#REF!-H38),0)</f>
        <v>#REF!</v>
      </c>
      <c r="P39" s="280">
        <f t="shared" si="34"/>
        <v>146</v>
      </c>
      <c r="Q39" s="275">
        <f t="shared" si="3"/>
        <v>7.3</v>
      </c>
      <c r="R39" s="13"/>
      <c r="S39" s="13">
        <f t="shared" si="35"/>
        <v>0</v>
      </c>
      <c r="T39" s="13"/>
      <c r="U39" s="13"/>
      <c r="V39" s="13"/>
      <c r="W39" s="13"/>
      <c r="X39" s="13"/>
      <c r="Y39" s="13"/>
      <c r="Z39" s="13"/>
      <c r="AA39" s="13"/>
      <c r="AB39" s="13"/>
    </row>
    <row r="40" spans="1:41" ht="23.25">
      <c r="A40" s="10">
        <f t="shared" si="36"/>
        <v>21</v>
      </c>
      <c r="B40" s="216" t="s">
        <v>232</v>
      </c>
      <c r="C40" s="12" t="s">
        <v>56</v>
      </c>
      <c r="D40" s="13">
        <f>'[7]предыдущий протокол'!BI36</f>
        <v>1406</v>
      </c>
      <c r="E40" s="13"/>
      <c r="F40" s="280">
        <v>1530</v>
      </c>
      <c r="G40" s="281">
        <f t="shared" si="29"/>
        <v>1020</v>
      </c>
      <c r="H40" s="280">
        <v>480</v>
      </c>
      <c r="I40" s="281">
        <f>[10]Итого!BI40</f>
        <v>0</v>
      </c>
      <c r="J40" s="289">
        <f t="shared" si="0"/>
        <v>47.06</v>
      </c>
      <c r="K40" s="280">
        <f t="shared" si="30"/>
        <v>-540</v>
      </c>
      <c r="L40" s="280">
        <f t="shared" si="31"/>
        <v>0</v>
      </c>
      <c r="M40" s="280">
        <f t="shared" si="32"/>
        <v>-540</v>
      </c>
      <c r="N40" s="280">
        <f t="shared" si="33"/>
        <v>60</v>
      </c>
      <c r="O40" s="280" t="e">
        <f>ROUND((#REF!-H39),0)</f>
        <v>#REF!</v>
      </c>
      <c r="P40" s="280">
        <f t="shared" si="34"/>
        <v>1050</v>
      </c>
      <c r="Q40" s="275">
        <f t="shared" si="3"/>
        <v>17.5</v>
      </c>
      <c r="R40" s="13"/>
      <c r="S40" s="13">
        <f t="shared" si="35"/>
        <v>0</v>
      </c>
      <c r="T40" s="13"/>
      <c r="U40" s="13"/>
      <c r="V40" s="13"/>
      <c r="W40" s="13"/>
      <c r="X40" s="13"/>
      <c r="Y40" s="13"/>
      <c r="Z40" s="13"/>
      <c r="AA40" s="13"/>
      <c r="AB40" s="13"/>
    </row>
    <row r="41" spans="1:41" ht="23.25">
      <c r="A41" s="10">
        <f t="shared" si="36"/>
        <v>22</v>
      </c>
      <c r="B41" s="216" t="s">
        <v>57</v>
      </c>
      <c r="C41" s="12" t="s">
        <v>58</v>
      </c>
      <c r="D41" s="13">
        <f>'[7]предыдущий протокол'!BI37</f>
        <v>1220</v>
      </c>
      <c r="E41" s="13"/>
      <c r="F41" s="280">
        <v>1883</v>
      </c>
      <c r="G41" s="281">
        <f t="shared" si="29"/>
        <v>1255</v>
      </c>
      <c r="H41" s="280">
        <v>689</v>
      </c>
      <c r="I41" s="281">
        <f>[10]Итого!BI41</f>
        <v>0</v>
      </c>
      <c r="J41" s="289">
        <f t="shared" si="0"/>
        <v>54.9</v>
      </c>
      <c r="K41" s="280">
        <f t="shared" si="30"/>
        <v>-566</v>
      </c>
      <c r="L41" s="280">
        <f t="shared" si="31"/>
        <v>0</v>
      </c>
      <c r="M41" s="280">
        <f t="shared" si="32"/>
        <v>-566</v>
      </c>
      <c r="N41" s="280">
        <f t="shared" si="33"/>
        <v>86</v>
      </c>
      <c r="O41" s="280" t="e">
        <f>ROUND((#REF!-H40),0)</f>
        <v>#REF!</v>
      </c>
      <c r="P41" s="280">
        <f t="shared" si="34"/>
        <v>1194</v>
      </c>
      <c r="Q41" s="275">
        <f t="shared" si="3"/>
        <v>13.9</v>
      </c>
      <c r="R41" s="13"/>
      <c r="S41" s="13">
        <f t="shared" si="35"/>
        <v>0</v>
      </c>
      <c r="T41" s="13"/>
      <c r="U41" s="13"/>
      <c r="V41" s="13"/>
      <c r="W41" s="13"/>
      <c r="X41" s="13"/>
      <c r="Y41" s="13"/>
      <c r="Z41" s="13"/>
      <c r="AA41" s="13"/>
      <c r="AB41" s="13"/>
    </row>
    <row r="42" spans="1:41" ht="23.25">
      <c r="A42" s="10">
        <f t="shared" si="36"/>
        <v>23</v>
      </c>
      <c r="B42" s="216" t="s">
        <v>59</v>
      </c>
      <c r="C42" s="12" t="s">
        <v>60</v>
      </c>
      <c r="D42" s="13">
        <f>'[7]предыдущий протокол'!BI38</f>
        <v>2178</v>
      </c>
      <c r="E42" s="13"/>
      <c r="F42" s="280">
        <v>109</v>
      </c>
      <c r="G42" s="281">
        <f t="shared" si="29"/>
        <v>73</v>
      </c>
      <c r="H42" s="280">
        <v>121</v>
      </c>
      <c r="I42" s="281">
        <f>[10]Итого!BI42</f>
        <v>0</v>
      </c>
      <c r="J42" s="289">
        <f t="shared" si="0"/>
        <v>165.75</v>
      </c>
      <c r="K42" s="280">
        <f t="shared" si="30"/>
        <v>48</v>
      </c>
      <c r="L42" s="280">
        <f t="shared" si="31"/>
        <v>48</v>
      </c>
      <c r="M42" s="280">
        <f t="shared" si="32"/>
        <v>0</v>
      </c>
      <c r="N42" s="280">
        <f t="shared" si="33"/>
        <v>15</v>
      </c>
      <c r="O42" s="280" t="e">
        <f>ROUND((#REF!-H41),0)</f>
        <v>#REF!</v>
      </c>
      <c r="P42" s="280">
        <f t="shared" si="34"/>
        <v>-12</v>
      </c>
      <c r="Q42" s="275">
        <f t="shared" si="3"/>
        <v>-0.8</v>
      </c>
      <c r="R42" s="13"/>
      <c r="S42" s="13">
        <f t="shared" si="35"/>
        <v>12</v>
      </c>
      <c r="T42" s="13"/>
      <c r="U42" s="13"/>
      <c r="V42" s="13"/>
      <c r="W42" s="13">
        <v>12</v>
      </c>
      <c r="X42" s="13"/>
      <c r="Y42" s="13"/>
      <c r="Z42" s="13"/>
      <c r="AA42" s="13"/>
      <c r="AB42" s="13"/>
    </row>
    <row r="43" spans="1:41" ht="29.25" customHeight="1">
      <c r="A43" s="10">
        <f t="shared" si="36"/>
        <v>24</v>
      </c>
      <c r="B43" s="216" t="s">
        <v>61</v>
      </c>
      <c r="C43" s="12" t="s">
        <v>62</v>
      </c>
      <c r="D43" s="13">
        <f>'[7]предыдущий протокол'!BI39</f>
        <v>33</v>
      </c>
      <c r="E43" s="13"/>
      <c r="F43" s="280">
        <v>124</v>
      </c>
      <c r="G43" s="281">
        <f t="shared" si="29"/>
        <v>83</v>
      </c>
      <c r="H43" s="280">
        <v>0</v>
      </c>
      <c r="I43" s="281">
        <f>[10]Итого!BI43</f>
        <v>0</v>
      </c>
      <c r="J43" s="289">
        <f t="shared" si="0"/>
        <v>0</v>
      </c>
      <c r="K43" s="280">
        <f t="shared" si="30"/>
        <v>-83</v>
      </c>
      <c r="L43" s="280">
        <f t="shared" si="31"/>
        <v>0</v>
      </c>
      <c r="M43" s="280">
        <f t="shared" si="32"/>
        <v>-83</v>
      </c>
      <c r="N43" s="280">
        <f t="shared" si="33"/>
        <v>0</v>
      </c>
      <c r="O43" s="280" t="e">
        <f>ROUND((#REF!-H42),0)</f>
        <v>#REF!</v>
      </c>
      <c r="P43" s="280">
        <f t="shared" si="34"/>
        <v>124</v>
      </c>
      <c r="Q43" s="275">
        <f t="shared" si="3"/>
        <v>0</v>
      </c>
      <c r="R43" s="110"/>
      <c r="S43" s="13">
        <f t="shared" si="35"/>
        <v>0</v>
      </c>
      <c r="T43" s="110"/>
      <c r="U43" s="110"/>
      <c r="V43" s="13"/>
      <c r="W43" s="110"/>
      <c r="X43" s="110"/>
      <c r="Y43" s="110"/>
      <c r="Z43" s="110"/>
      <c r="AA43" s="110"/>
      <c r="AB43" s="111"/>
      <c r="AD43" s="429"/>
      <c r="AE43" s="429"/>
      <c r="AF43" s="429"/>
      <c r="AG43" s="429"/>
      <c r="AH43" s="429"/>
      <c r="AI43" s="429"/>
      <c r="AJ43" s="429"/>
      <c r="AK43" s="429"/>
      <c r="AL43" s="429"/>
      <c r="AM43" s="429"/>
      <c r="AN43" s="429"/>
      <c r="AO43" s="429"/>
    </row>
    <row r="44" spans="1:41" ht="23.25">
      <c r="A44" s="10">
        <f t="shared" si="36"/>
        <v>25</v>
      </c>
      <c r="B44" s="216" t="s">
        <v>63</v>
      </c>
      <c r="C44" s="12" t="s">
        <v>64</v>
      </c>
      <c r="D44" s="13">
        <f>'[7]предыдущий протокол'!BI40</f>
        <v>0</v>
      </c>
      <c r="E44" s="13"/>
      <c r="F44" s="280">
        <v>1012</v>
      </c>
      <c r="G44" s="281">
        <f t="shared" si="29"/>
        <v>675</v>
      </c>
      <c r="H44" s="280">
        <v>797</v>
      </c>
      <c r="I44" s="281">
        <f>[10]Итого!BI44</f>
        <v>0</v>
      </c>
      <c r="J44" s="289">
        <f>IFERROR(ROUND(H44/G44*100,2),0)</f>
        <v>118.07</v>
      </c>
      <c r="K44" s="280">
        <f t="shared" si="30"/>
        <v>122</v>
      </c>
      <c r="L44" s="280">
        <f t="shared" si="31"/>
        <v>122</v>
      </c>
      <c r="M44" s="280">
        <f t="shared" si="32"/>
        <v>0</v>
      </c>
      <c r="N44" s="280">
        <f t="shared" si="33"/>
        <v>100</v>
      </c>
      <c r="O44" s="280" t="e">
        <f>ROUND((#REF!-H43),0)</f>
        <v>#REF!</v>
      </c>
      <c r="P44" s="280">
        <f t="shared" si="34"/>
        <v>215</v>
      </c>
      <c r="Q44" s="275">
        <f t="shared" si="3"/>
        <v>2.2000000000000002</v>
      </c>
      <c r="R44" s="13"/>
      <c r="S44" s="13">
        <f t="shared" si="35"/>
        <v>0</v>
      </c>
      <c r="T44" s="13"/>
      <c r="U44" s="13"/>
      <c r="V44" s="13"/>
      <c r="W44" s="13"/>
      <c r="X44" s="13"/>
      <c r="Y44" s="13"/>
      <c r="Z44" s="13"/>
      <c r="AA44" s="13"/>
      <c r="AB44" s="13"/>
    </row>
    <row r="45" spans="1:41" ht="23.25">
      <c r="A45" s="10">
        <f t="shared" si="36"/>
        <v>26</v>
      </c>
      <c r="B45" s="216" t="s">
        <v>228</v>
      </c>
      <c r="C45" s="12" t="s">
        <v>65</v>
      </c>
      <c r="D45" s="13">
        <f>'[7]предыдущий протокол'!BI41</f>
        <v>3206</v>
      </c>
      <c r="E45" s="13"/>
      <c r="F45" s="280">
        <v>452</v>
      </c>
      <c r="G45" s="281">
        <f t="shared" si="29"/>
        <v>301</v>
      </c>
      <c r="H45" s="280">
        <v>199</v>
      </c>
      <c r="I45" s="281">
        <f>[10]Итого!BI45</f>
        <v>0</v>
      </c>
      <c r="J45" s="289">
        <f t="shared" si="0"/>
        <v>66.11</v>
      </c>
      <c r="K45" s="280">
        <f t="shared" si="30"/>
        <v>-102</v>
      </c>
      <c r="L45" s="280">
        <f t="shared" si="31"/>
        <v>0</v>
      </c>
      <c r="M45" s="280">
        <f t="shared" si="32"/>
        <v>-102</v>
      </c>
      <c r="N45" s="280">
        <f t="shared" si="33"/>
        <v>25</v>
      </c>
      <c r="O45" s="280" t="e">
        <f>ROUND((#REF!-H44),0)</f>
        <v>#REF!</v>
      </c>
      <c r="P45" s="280">
        <f t="shared" si="34"/>
        <v>253</v>
      </c>
      <c r="Q45" s="275">
        <f t="shared" si="3"/>
        <v>10.1</v>
      </c>
      <c r="R45" s="13"/>
      <c r="S45" s="13">
        <f t="shared" si="35"/>
        <v>0</v>
      </c>
      <c r="T45" s="13"/>
      <c r="U45" s="13"/>
      <c r="V45" s="13"/>
      <c r="W45" s="13"/>
      <c r="X45" s="13"/>
      <c r="Y45" s="13"/>
      <c r="Z45" s="13"/>
      <c r="AA45" s="13"/>
      <c r="AB45" s="13"/>
    </row>
    <row r="46" spans="1:41" ht="23.25">
      <c r="A46" s="10">
        <f t="shared" si="36"/>
        <v>27</v>
      </c>
      <c r="B46" s="216" t="s">
        <v>66</v>
      </c>
      <c r="C46" s="12" t="s">
        <v>67</v>
      </c>
      <c r="D46" s="13">
        <f>'[7]предыдущий протокол'!BI42</f>
        <v>1195</v>
      </c>
      <c r="E46" s="13"/>
      <c r="F46" s="280">
        <v>1199</v>
      </c>
      <c r="G46" s="281">
        <f t="shared" ref="G46:G58" si="37">ROUND(F46/12*$G$107,0)</f>
        <v>799</v>
      </c>
      <c r="H46" s="280">
        <v>472</v>
      </c>
      <c r="I46" s="281">
        <f>[10]Итого!BI46</f>
        <v>0</v>
      </c>
      <c r="J46" s="289">
        <f t="shared" si="0"/>
        <v>59.07</v>
      </c>
      <c r="K46" s="280">
        <f t="shared" si="30"/>
        <v>-327</v>
      </c>
      <c r="L46" s="280">
        <f t="shared" si="31"/>
        <v>0</v>
      </c>
      <c r="M46" s="280">
        <f t="shared" si="32"/>
        <v>-327</v>
      </c>
      <c r="N46" s="280">
        <f t="shared" ref="N46:N58" si="38">ROUND((H46/$N$107),0)</f>
        <v>59</v>
      </c>
      <c r="O46" s="280" t="e">
        <f>ROUND((#REF!-H45),0)</f>
        <v>#REF!</v>
      </c>
      <c r="P46" s="280">
        <f t="shared" si="34"/>
        <v>727</v>
      </c>
      <c r="Q46" s="275">
        <f t="shared" si="3"/>
        <v>12.3</v>
      </c>
      <c r="R46" s="13"/>
      <c r="S46" s="13">
        <f t="shared" si="35"/>
        <v>0</v>
      </c>
      <c r="T46" s="13"/>
      <c r="U46" s="13"/>
      <c r="V46" s="13"/>
      <c r="W46" s="13"/>
      <c r="X46" s="13"/>
      <c r="Y46" s="13"/>
      <c r="Z46" s="13"/>
      <c r="AA46" s="13"/>
      <c r="AB46" s="13"/>
    </row>
    <row r="47" spans="1:41" ht="23.25">
      <c r="A47" s="10">
        <f t="shared" si="36"/>
        <v>28</v>
      </c>
      <c r="B47" s="216" t="s">
        <v>233</v>
      </c>
      <c r="C47" s="12" t="s">
        <v>68</v>
      </c>
      <c r="D47" s="13">
        <f>'[7]предыдущий протокол'!BI43</f>
        <v>25434</v>
      </c>
      <c r="E47" s="13"/>
      <c r="F47" s="280">
        <v>3049</v>
      </c>
      <c r="G47" s="281">
        <f t="shared" si="37"/>
        <v>2033</v>
      </c>
      <c r="H47" s="280">
        <v>1397</v>
      </c>
      <c r="I47" s="281">
        <f>[10]Итого!BI47</f>
        <v>0</v>
      </c>
      <c r="J47" s="289">
        <f t="shared" si="0"/>
        <v>68.72</v>
      </c>
      <c r="K47" s="280">
        <f t="shared" si="30"/>
        <v>-636</v>
      </c>
      <c r="L47" s="280">
        <f t="shared" si="31"/>
        <v>0</v>
      </c>
      <c r="M47" s="280">
        <f t="shared" si="32"/>
        <v>-636</v>
      </c>
      <c r="N47" s="280">
        <f t="shared" si="38"/>
        <v>175</v>
      </c>
      <c r="O47" s="280" t="e">
        <f>ROUND((#REF!-H46),0)</f>
        <v>#REF!</v>
      </c>
      <c r="P47" s="280">
        <f t="shared" si="34"/>
        <v>1652</v>
      </c>
      <c r="Q47" s="275">
        <f t="shared" si="3"/>
        <v>9.4</v>
      </c>
      <c r="R47" s="13"/>
      <c r="S47" s="13">
        <f t="shared" si="35"/>
        <v>0</v>
      </c>
      <c r="T47" s="13"/>
      <c r="U47" s="13"/>
      <c r="V47" s="13"/>
      <c r="W47" s="13"/>
      <c r="X47" s="13"/>
      <c r="Y47" s="13"/>
      <c r="Z47" s="13"/>
      <c r="AA47" s="13"/>
      <c r="AB47" s="13"/>
    </row>
    <row r="48" spans="1:41" ht="23.25">
      <c r="A48" s="10">
        <f t="shared" si="36"/>
        <v>29</v>
      </c>
      <c r="B48" s="216" t="s">
        <v>69</v>
      </c>
      <c r="C48" s="12" t="s">
        <v>70</v>
      </c>
      <c r="D48" s="13">
        <f>'[7]предыдущий протокол'!BI44</f>
        <v>0</v>
      </c>
      <c r="E48" s="13"/>
      <c r="F48" s="280">
        <v>253</v>
      </c>
      <c r="G48" s="281">
        <f t="shared" si="37"/>
        <v>169</v>
      </c>
      <c r="H48" s="280">
        <v>0</v>
      </c>
      <c r="I48" s="281">
        <f>[10]Итого!BI48</f>
        <v>0</v>
      </c>
      <c r="J48" s="289">
        <f t="shared" si="0"/>
        <v>0</v>
      </c>
      <c r="K48" s="280">
        <f t="shared" si="30"/>
        <v>-169</v>
      </c>
      <c r="L48" s="280">
        <f t="shared" si="31"/>
        <v>0</v>
      </c>
      <c r="M48" s="280">
        <f t="shared" si="32"/>
        <v>-169</v>
      </c>
      <c r="N48" s="280">
        <f t="shared" si="38"/>
        <v>0</v>
      </c>
      <c r="O48" s="280" t="e">
        <f>ROUND((#REF!-H47),0)</f>
        <v>#REF!</v>
      </c>
      <c r="P48" s="280">
        <f t="shared" si="34"/>
        <v>253</v>
      </c>
      <c r="Q48" s="275">
        <f t="shared" si="3"/>
        <v>0</v>
      </c>
      <c r="R48" s="13"/>
      <c r="S48" s="13">
        <f t="shared" si="35"/>
        <v>0</v>
      </c>
      <c r="T48" s="13"/>
      <c r="U48" s="13"/>
      <c r="V48" s="13"/>
      <c r="W48" s="13"/>
      <c r="X48" s="13"/>
      <c r="Y48" s="13"/>
      <c r="Z48" s="13"/>
      <c r="AA48" s="13"/>
      <c r="AB48" s="13"/>
    </row>
    <row r="49" spans="1:28" ht="23.25">
      <c r="A49" s="10">
        <f t="shared" si="36"/>
        <v>30</v>
      </c>
      <c r="B49" s="216" t="s">
        <v>71</v>
      </c>
      <c r="C49" s="12" t="s">
        <v>72</v>
      </c>
      <c r="D49" s="13">
        <f>'[7]предыдущий протокол'!BI45</f>
        <v>713</v>
      </c>
      <c r="E49" s="13"/>
      <c r="F49" s="280">
        <v>754</v>
      </c>
      <c r="G49" s="281">
        <f t="shared" si="37"/>
        <v>503</v>
      </c>
      <c r="H49" s="280">
        <v>748</v>
      </c>
      <c r="I49" s="281">
        <f>[10]Итого!BI49</f>
        <v>0</v>
      </c>
      <c r="J49" s="289">
        <f t="shared" si="0"/>
        <v>148.71</v>
      </c>
      <c r="K49" s="280">
        <f t="shared" si="30"/>
        <v>245</v>
      </c>
      <c r="L49" s="280">
        <f t="shared" si="31"/>
        <v>245</v>
      </c>
      <c r="M49" s="280">
        <f t="shared" si="32"/>
        <v>0</v>
      </c>
      <c r="N49" s="280">
        <f t="shared" si="38"/>
        <v>94</v>
      </c>
      <c r="O49" s="280" t="e">
        <f>ROUND((#REF!-H49),0)</f>
        <v>#REF!</v>
      </c>
      <c r="P49" s="280">
        <f t="shared" si="34"/>
        <v>6</v>
      </c>
      <c r="Q49" s="275">
        <f t="shared" si="3"/>
        <v>0.1</v>
      </c>
      <c r="R49" s="13"/>
      <c r="S49" s="13">
        <f t="shared" si="35"/>
        <v>0</v>
      </c>
      <c r="T49" s="13"/>
      <c r="U49" s="13"/>
      <c r="V49" s="13"/>
      <c r="W49" s="13"/>
      <c r="X49" s="13"/>
      <c r="Y49" s="13"/>
      <c r="Z49" s="13"/>
      <c r="AA49" s="13"/>
      <c r="AB49" s="13"/>
    </row>
    <row r="50" spans="1:28" ht="23.25">
      <c r="A50" s="10">
        <f t="shared" si="36"/>
        <v>31</v>
      </c>
      <c r="B50" s="216" t="s">
        <v>73</v>
      </c>
      <c r="C50" s="12" t="s">
        <v>74</v>
      </c>
      <c r="D50" s="13">
        <f>'[7]предыдущий протокол'!BI46</f>
        <v>4158</v>
      </c>
      <c r="E50" s="13"/>
      <c r="F50" s="280">
        <v>4238</v>
      </c>
      <c r="G50" s="281">
        <f t="shared" si="37"/>
        <v>2825</v>
      </c>
      <c r="H50" s="280">
        <v>3070</v>
      </c>
      <c r="I50" s="281">
        <f>[10]Итого!BI50</f>
        <v>0</v>
      </c>
      <c r="J50" s="289">
        <f t="shared" si="0"/>
        <v>108.67</v>
      </c>
      <c r="K50" s="280">
        <f t="shared" si="30"/>
        <v>245</v>
      </c>
      <c r="L50" s="280">
        <f t="shared" si="31"/>
        <v>245</v>
      </c>
      <c r="M50" s="280">
        <f t="shared" si="32"/>
        <v>0</v>
      </c>
      <c r="N50" s="280">
        <f t="shared" si="38"/>
        <v>384</v>
      </c>
      <c r="O50" s="280" t="e">
        <f>ROUND((#REF!-H50),0)</f>
        <v>#REF!</v>
      </c>
      <c r="P50" s="280">
        <f t="shared" si="34"/>
        <v>1168</v>
      </c>
      <c r="Q50" s="275">
        <f t="shared" si="3"/>
        <v>3</v>
      </c>
      <c r="R50" s="13"/>
      <c r="S50" s="13">
        <f t="shared" si="35"/>
        <v>0</v>
      </c>
      <c r="T50" s="13"/>
      <c r="U50" s="13"/>
      <c r="V50" s="13"/>
      <c r="W50" s="13"/>
      <c r="X50" s="13"/>
      <c r="Y50" s="13"/>
      <c r="Z50" s="13"/>
      <c r="AA50" s="13"/>
      <c r="AB50" s="13"/>
    </row>
    <row r="51" spans="1:28" ht="23.25">
      <c r="A51" s="10">
        <f t="shared" si="36"/>
        <v>32</v>
      </c>
      <c r="B51" s="216" t="s">
        <v>75</v>
      </c>
      <c r="C51" s="12" t="s">
        <v>76</v>
      </c>
      <c r="D51" s="13">
        <f>'[7]предыдущий протокол'!BI47</f>
        <v>274</v>
      </c>
      <c r="E51" s="13"/>
      <c r="F51" s="280">
        <v>667</v>
      </c>
      <c r="G51" s="281">
        <f t="shared" si="37"/>
        <v>445</v>
      </c>
      <c r="H51" s="280">
        <v>459</v>
      </c>
      <c r="I51" s="281">
        <f>[10]Итого!BI51</f>
        <v>0</v>
      </c>
      <c r="J51" s="289">
        <f t="shared" si="0"/>
        <v>103.15</v>
      </c>
      <c r="K51" s="280">
        <f t="shared" si="30"/>
        <v>14</v>
      </c>
      <c r="L51" s="280">
        <f t="shared" si="31"/>
        <v>14</v>
      </c>
      <c r="M51" s="280">
        <f t="shared" si="32"/>
        <v>0</v>
      </c>
      <c r="N51" s="280">
        <f t="shared" si="38"/>
        <v>57</v>
      </c>
      <c r="O51" s="280" t="e">
        <f>ROUND((#REF!-H51),0)</f>
        <v>#REF!</v>
      </c>
      <c r="P51" s="280">
        <f t="shared" si="34"/>
        <v>208</v>
      </c>
      <c r="Q51" s="275">
        <f t="shared" si="3"/>
        <v>3.6</v>
      </c>
      <c r="R51" s="13"/>
      <c r="S51" s="13">
        <f t="shared" si="35"/>
        <v>0</v>
      </c>
      <c r="T51" s="13"/>
      <c r="U51" s="13"/>
      <c r="V51" s="13"/>
      <c r="W51" s="13"/>
      <c r="X51" s="13"/>
      <c r="Y51" s="13"/>
      <c r="Z51" s="13"/>
      <c r="AA51" s="13"/>
      <c r="AB51" s="13"/>
    </row>
    <row r="52" spans="1:28" ht="38.25" customHeight="1">
      <c r="A52" s="10">
        <f t="shared" si="36"/>
        <v>33</v>
      </c>
      <c r="B52" s="216" t="s">
        <v>77</v>
      </c>
      <c r="C52" s="12" t="s">
        <v>78</v>
      </c>
      <c r="D52" s="13">
        <f>'[7]предыдущий протокол'!BI48</f>
        <v>0</v>
      </c>
      <c r="E52" s="13"/>
      <c r="F52" s="280">
        <v>0</v>
      </c>
      <c r="G52" s="281">
        <f t="shared" si="37"/>
        <v>0</v>
      </c>
      <c r="H52" s="280">
        <v>0</v>
      </c>
      <c r="I52" s="281">
        <f>[10]Итого!BI52</f>
        <v>0</v>
      </c>
      <c r="J52" s="289">
        <f t="shared" si="0"/>
        <v>0</v>
      </c>
      <c r="K52" s="280">
        <f t="shared" si="30"/>
        <v>0</v>
      </c>
      <c r="L52" s="280">
        <f t="shared" si="31"/>
        <v>0</v>
      </c>
      <c r="M52" s="280">
        <f t="shared" si="32"/>
        <v>0</v>
      </c>
      <c r="N52" s="280">
        <f t="shared" si="38"/>
        <v>0</v>
      </c>
      <c r="O52" s="280" t="e">
        <f>ROUND((#REF!-H52),0)</f>
        <v>#REF!</v>
      </c>
      <c r="P52" s="280">
        <f t="shared" si="34"/>
        <v>0</v>
      </c>
      <c r="Q52" s="275">
        <f t="shared" si="3"/>
        <v>0</v>
      </c>
      <c r="R52" s="13"/>
      <c r="S52" s="13">
        <f t="shared" si="35"/>
        <v>0</v>
      </c>
      <c r="T52" s="13"/>
      <c r="U52" s="13"/>
      <c r="V52" s="13"/>
      <c r="W52" s="13"/>
      <c r="X52" s="13"/>
      <c r="Y52" s="13"/>
      <c r="Z52" s="13"/>
      <c r="AA52" s="13"/>
      <c r="AB52" s="13"/>
    </row>
    <row r="53" spans="1:28" ht="38.25" customHeight="1">
      <c r="A53" s="10">
        <f t="shared" si="36"/>
        <v>34</v>
      </c>
      <c r="B53" s="216" t="s">
        <v>79</v>
      </c>
      <c r="C53" s="12">
        <v>109</v>
      </c>
      <c r="D53" s="13">
        <f>'[7]предыдущий протокол'!BI49</f>
        <v>0</v>
      </c>
      <c r="E53" s="13"/>
      <c r="F53" s="280">
        <v>0</v>
      </c>
      <c r="G53" s="281">
        <f t="shared" si="37"/>
        <v>0</v>
      </c>
      <c r="H53" s="280">
        <v>0</v>
      </c>
      <c r="I53" s="281">
        <f>[10]Итого!BI53</f>
        <v>0</v>
      </c>
      <c r="J53" s="289">
        <f t="shared" si="0"/>
        <v>0</v>
      </c>
      <c r="K53" s="280">
        <f t="shared" si="30"/>
        <v>0</v>
      </c>
      <c r="L53" s="280">
        <f t="shared" si="31"/>
        <v>0</v>
      </c>
      <c r="M53" s="280">
        <f t="shared" si="32"/>
        <v>0</v>
      </c>
      <c r="N53" s="280">
        <f t="shared" si="38"/>
        <v>0</v>
      </c>
      <c r="O53" s="280" t="e">
        <f>ROUND((#REF!-H53),0)</f>
        <v>#REF!</v>
      </c>
      <c r="P53" s="280">
        <f t="shared" si="34"/>
        <v>0</v>
      </c>
      <c r="Q53" s="275">
        <f t="shared" si="3"/>
        <v>0</v>
      </c>
      <c r="R53" s="13"/>
      <c r="S53" s="13">
        <f t="shared" si="35"/>
        <v>0</v>
      </c>
      <c r="T53" s="13"/>
      <c r="U53" s="13"/>
      <c r="V53" s="13"/>
      <c r="W53" s="13"/>
      <c r="X53" s="13"/>
      <c r="Y53" s="13"/>
      <c r="Z53" s="13"/>
      <c r="AA53" s="13"/>
      <c r="AB53" s="13"/>
    </row>
    <row r="54" spans="1:28" ht="38.25" customHeight="1">
      <c r="A54" s="10">
        <f t="shared" si="36"/>
        <v>35</v>
      </c>
      <c r="B54" s="216" t="s">
        <v>80</v>
      </c>
      <c r="C54" s="12" t="s">
        <v>81</v>
      </c>
      <c r="D54" s="13">
        <f>'[7]предыдущий протокол'!BI50</f>
        <v>0</v>
      </c>
      <c r="E54" s="13"/>
      <c r="F54" s="280">
        <v>0</v>
      </c>
      <c r="G54" s="281">
        <f t="shared" si="37"/>
        <v>0</v>
      </c>
      <c r="H54" s="280">
        <v>0</v>
      </c>
      <c r="I54" s="281">
        <f>[10]Итого!BI54</f>
        <v>0</v>
      </c>
      <c r="J54" s="289">
        <f t="shared" si="0"/>
        <v>0</v>
      </c>
      <c r="K54" s="280">
        <f t="shared" si="30"/>
        <v>0</v>
      </c>
      <c r="L54" s="280">
        <f t="shared" si="31"/>
        <v>0</v>
      </c>
      <c r="M54" s="280">
        <f t="shared" si="32"/>
        <v>0</v>
      </c>
      <c r="N54" s="280">
        <f t="shared" si="38"/>
        <v>0</v>
      </c>
      <c r="O54" s="280" t="e">
        <f>ROUND((#REF!-H54),0)</f>
        <v>#REF!</v>
      </c>
      <c r="P54" s="280">
        <f t="shared" si="34"/>
        <v>0</v>
      </c>
      <c r="Q54" s="275">
        <f t="shared" si="3"/>
        <v>0</v>
      </c>
      <c r="R54" s="13"/>
      <c r="S54" s="13">
        <f t="shared" si="35"/>
        <v>0</v>
      </c>
      <c r="T54" s="13"/>
      <c r="U54" s="13"/>
      <c r="V54" s="13"/>
      <c r="W54" s="13"/>
      <c r="X54" s="13"/>
      <c r="Y54" s="13"/>
      <c r="Z54" s="13"/>
      <c r="AA54" s="13"/>
      <c r="AB54" s="13"/>
    </row>
    <row r="55" spans="1:28" ht="38.25" customHeight="1">
      <c r="A55" s="10">
        <f t="shared" si="36"/>
        <v>36</v>
      </c>
      <c r="B55" s="216" t="s">
        <v>170</v>
      </c>
      <c r="C55" s="12" t="s">
        <v>82</v>
      </c>
      <c r="D55" s="13">
        <f>'[7]предыдущий протокол'!BI51</f>
        <v>0</v>
      </c>
      <c r="E55" s="13"/>
      <c r="F55" s="280">
        <v>0</v>
      </c>
      <c r="G55" s="281">
        <f t="shared" si="37"/>
        <v>0</v>
      </c>
      <c r="H55" s="280">
        <v>0</v>
      </c>
      <c r="I55" s="281">
        <f>[10]Итого!BI55</f>
        <v>0</v>
      </c>
      <c r="J55" s="289">
        <f t="shared" si="0"/>
        <v>0</v>
      </c>
      <c r="K55" s="280">
        <f t="shared" si="30"/>
        <v>0</v>
      </c>
      <c r="L55" s="280">
        <f t="shared" si="31"/>
        <v>0</v>
      </c>
      <c r="M55" s="280">
        <f t="shared" si="32"/>
        <v>0</v>
      </c>
      <c r="N55" s="280">
        <f t="shared" si="38"/>
        <v>0</v>
      </c>
      <c r="O55" s="280" t="e">
        <f>ROUND((#REF!-H55),0)</f>
        <v>#REF!</v>
      </c>
      <c r="P55" s="280">
        <f t="shared" si="34"/>
        <v>0</v>
      </c>
      <c r="Q55" s="275">
        <f t="shared" si="3"/>
        <v>0</v>
      </c>
      <c r="R55" s="13"/>
      <c r="S55" s="13">
        <f t="shared" si="35"/>
        <v>0</v>
      </c>
      <c r="T55" s="13"/>
      <c r="U55" s="13"/>
      <c r="V55" s="13"/>
      <c r="W55" s="13"/>
      <c r="X55" s="13"/>
      <c r="Y55" s="13"/>
      <c r="Z55" s="13"/>
      <c r="AA55" s="13"/>
      <c r="AB55" s="13"/>
    </row>
    <row r="56" spans="1:28" ht="23.25">
      <c r="A56" s="10">
        <f t="shared" si="36"/>
        <v>37</v>
      </c>
      <c r="B56" s="217" t="s">
        <v>83</v>
      </c>
      <c r="C56" s="12"/>
      <c r="D56" s="13">
        <f>'[7]предыдущий протокол'!BI52</f>
        <v>0</v>
      </c>
      <c r="E56" s="13"/>
      <c r="F56" s="280">
        <v>0</v>
      </c>
      <c r="G56" s="281">
        <f t="shared" si="37"/>
        <v>0</v>
      </c>
      <c r="H56" s="280">
        <v>0</v>
      </c>
      <c r="I56" s="281">
        <f>[10]Итого!BI56</f>
        <v>0</v>
      </c>
      <c r="J56" s="289">
        <f t="shared" si="0"/>
        <v>0</v>
      </c>
      <c r="K56" s="280">
        <f t="shared" si="30"/>
        <v>0</v>
      </c>
      <c r="L56" s="280">
        <f t="shared" si="31"/>
        <v>0</v>
      </c>
      <c r="M56" s="280">
        <f t="shared" si="32"/>
        <v>0</v>
      </c>
      <c r="N56" s="280">
        <f t="shared" si="38"/>
        <v>0</v>
      </c>
      <c r="O56" s="280" t="e">
        <f>ROUND((#REF!-H56),0)</f>
        <v>#REF!</v>
      </c>
      <c r="P56" s="280">
        <f t="shared" si="34"/>
        <v>0</v>
      </c>
      <c r="Q56" s="275">
        <f t="shared" si="3"/>
        <v>0</v>
      </c>
      <c r="R56" s="13"/>
      <c r="S56" s="13">
        <f t="shared" si="35"/>
        <v>0</v>
      </c>
      <c r="T56" s="13"/>
      <c r="U56" s="13"/>
      <c r="V56" s="13"/>
      <c r="W56" s="13"/>
      <c r="X56" s="13"/>
      <c r="Y56" s="13"/>
      <c r="Z56" s="13"/>
      <c r="AA56" s="13"/>
      <c r="AB56" s="13"/>
    </row>
    <row r="57" spans="1:28" ht="23.25">
      <c r="A57" s="10">
        <f t="shared" si="36"/>
        <v>38</v>
      </c>
      <c r="B57" s="217" t="s">
        <v>84</v>
      </c>
      <c r="C57" s="12"/>
      <c r="D57" s="13"/>
      <c r="E57" s="13"/>
      <c r="F57" s="280">
        <v>0</v>
      </c>
      <c r="G57" s="281">
        <f t="shared" si="37"/>
        <v>0</v>
      </c>
      <c r="H57" s="280">
        <v>0</v>
      </c>
      <c r="I57" s="281">
        <f>[10]Итого!BI57</f>
        <v>0</v>
      </c>
      <c r="J57" s="289">
        <f t="shared" si="0"/>
        <v>0</v>
      </c>
      <c r="K57" s="280">
        <f t="shared" si="30"/>
        <v>0</v>
      </c>
      <c r="L57" s="280">
        <f t="shared" si="31"/>
        <v>0</v>
      </c>
      <c r="M57" s="280">
        <f t="shared" si="32"/>
        <v>0</v>
      </c>
      <c r="N57" s="280">
        <f t="shared" si="38"/>
        <v>0</v>
      </c>
      <c r="O57" s="280" t="e">
        <f>ROUND((#REF!-H57),0)</f>
        <v>#REF!</v>
      </c>
      <c r="P57" s="280">
        <f t="shared" si="34"/>
        <v>0</v>
      </c>
      <c r="Q57" s="275">
        <f t="shared" si="3"/>
        <v>0</v>
      </c>
      <c r="R57" s="13"/>
      <c r="S57" s="13">
        <f t="shared" si="35"/>
        <v>0</v>
      </c>
      <c r="T57" s="13"/>
      <c r="U57" s="13"/>
      <c r="V57" s="13"/>
      <c r="W57" s="13"/>
      <c r="X57" s="13"/>
      <c r="Y57" s="13"/>
      <c r="Z57" s="13"/>
      <c r="AA57" s="13"/>
      <c r="AB57" s="13"/>
    </row>
    <row r="58" spans="1:28" ht="23.25" customHeight="1">
      <c r="A58" s="10">
        <f t="shared" si="36"/>
        <v>39</v>
      </c>
      <c r="B58" s="217" t="s">
        <v>171</v>
      </c>
      <c r="C58" s="12"/>
      <c r="D58" s="13"/>
      <c r="E58" s="13"/>
      <c r="F58" s="280">
        <v>0</v>
      </c>
      <c r="G58" s="281">
        <f t="shared" si="37"/>
        <v>0</v>
      </c>
      <c r="H58" s="280">
        <v>0</v>
      </c>
      <c r="I58" s="281">
        <f>[10]Итого!BI58</f>
        <v>0</v>
      </c>
      <c r="J58" s="289">
        <f t="shared" si="0"/>
        <v>0</v>
      </c>
      <c r="K58" s="280">
        <f t="shared" si="30"/>
        <v>0</v>
      </c>
      <c r="L58" s="280"/>
      <c r="M58" s="280"/>
      <c r="N58" s="280">
        <f t="shared" si="38"/>
        <v>0</v>
      </c>
      <c r="O58" s="280"/>
      <c r="P58" s="280">
        <f t="shared" si="34"/>
        <v>0</v>
      </c>
      <c r="Q58" s="275">
        <f t="shared" si="3"/>
        <v>0</v>
      </c>
      <c r="R58" s="13"/>
      <c r="S58" s="13">
        <f t="shared" si="35"/>
        <v>0</v>
      </c>
      <c r="T58" s="13"/>
      <c r="U58" s="13"/>
      <c r="V58" s="13"/>
      <c r="W58" s="13"/>
      <c r="X58" s="13"/>
      <c r="Y58" s="13"/>
      <c r="Z58" s="13"/>
      <c r="AA58" s="13"/>
      <c r="AB58" s="13"/>
    </row>
    <row r="59" spans="1:28" ht="40.5">
      <c r="A59" s="20"/>
      <c r="B59" s="267" t="s">
        <v>85</v>
      </c>
      <c r="C59" s="25"/>
      <c r="D59" s="23">
        <f t="shared" ref="D59" si="39">SUM(D34:D57)</f>
        <v>45008</v>
      </c>
      <c r="E59" s="23"/>
      <c r="F59" s="282">
        <v>20735</v>
      </c>
      <c r="G59" s="285">
        <f>SUM(G34:G58)</f>
        <v>13826</v>
      </c>
      <c r="H59" s="285">
        <v>10205</v>
      </c>
      <c r="I59" s="285">
        <f t="shared" ref="I59" si="40">SUM(I34:I58)</f>
        <v>0</v>
      </c>
      <c r="J59" s="290">
        <f t="shared" si="0"/>
        <v>73.81</v>
      </c>
      <c r="K59" s="282">
        <f>SUM(K34:K58)</f>
        <v>-3621</v>
      </c>
      <c r="L59" s="282">
        <f t="shared" ref="L59:O59" si="41">SUM(L34:L57)</f>
        <v>754</v>
      </c>
      <c r="M59" s="282">
        <f t="shared" si="41"/>
        <v>-4375</v>
      </c>
      <c r="N59" s="282">
        <f t="shared" si="41"/>
        <v>1277</v>
      </c>
      <c r="O59" s="282" t="e">
        <f t="shared" si="41"/>
        <v>#REF!</v>
      </c>
      <c r="P59" s="282">
        <f t="shared" si="34"/>
        <v>10530</v>
      </c>
      <c r="Q59" s="276">
        <f t="shared" si="3"/>
        <v>8.1999999999999993</v>
      </c>
      <c r="R59" s="23">
        <f>SUM(R34:R57)</f>
        <v>0</v>
      </c>
      <c r="S59" s="23">
        <f t="shared" ref="S59:V59" si="42">SUM(S34:S57)</f>
        <v>12</v>
      </c>
      <c r="T59" s="23">
        <f t="shared" si="42"/>
        <v>0</v>
      </c>
      <c r="U59" s="23">
        <f t="shared" si="42"/>
        <v>0</v>
      </c>
      <c r="V59" s="23">
        <f t="shared" si="42"/>
        <v>0</v>
      </c>
      <c r="W59" s="23">
        <f>SUM(W34:W57)</f>
        <v>12</v>
      </c>
      <c r="X59" s="23">
        <f t="shared" ref="X59:AA59" si="43">SUM(X34:X57)</f>
        <v>0</v>
      </c>
      <c r="Y59" s="23">
        <f t="shared" si="43"/>
        <v>0</v>
      </c>
      <c r="Z59" s="23">
        <f t="shared" si="43"/>
        <v>0</v>
      </c>
      <c r="AA59" s="23">
        <f t="shared" si="43"/>
        <v>0</v>
      </c>
      <c r="AB59" s="23"/>
    </row>
    <row r="60" spans="1:28" ht="23.25">
      <c r="A60" s="20"/>
      <c r="B60" s="267" t="s">
        <v>86</v>
      </c>
      <c r="C60" s="26"/>
      <c r="D60" s="23" t="e">
        <f t="shared" ref="D60" si="44">D59+D33+D29+D22</f>
        <v>#REF!</v>
      </c>
      <c r="E60" s="23"/>
      <c r="F60" s="282">
        <v>65011</v>
      </c>
      <c r="G60" s="285">
        <f t="shared" ref="G60:I60" si="45">G59+G33+G29+G22</f>
        <v>43343</v>
      </c>
      <c r="H60" s="285">
        <v>44124</v>
      </c>
      <c r="I60" s="285">
        <f t="shared" si="45"/>
        <v>0</v>
      </c>
      <c r="J60" s="290">
        <f t="shared" si="0"/>
        <v>101.8</v>
      </c>
      <c r="K60" s="282">
        <f t="shared" ref="K60:O60" si="46">K59+K33+K29+K22</f>
        <v>781</v>
      </c>
      <c r="L60" s="282">
        <f t="shared" si="46"/>
        <v>7467</v>
      </c>
      <c r="M60" s="282">
        <f t="shared" si="46"/>
        <v>-6686</v>
      </c>
      <c r="N60" s="282">
        <f t="shared" si="46"/>
        <v>5517</v>
      </c>
      <c r="O60" s="282" t="e">
        <f t="shared" si="46"/>
        <v>#REF!</v>
      </c>
      <c r="P60" s="282">
        <f t="shared" si="34"/>
        <v>20887</v>
      </c>
      <c r="Q60" s="276">
        <f t="shared" si="3"/>
        <v>3.8</v>
      </c>
      <c r="R60" s="23">
        <f>R59+R33+R29+R22</f>
        <v>800</v>
      </c>
      <c r="S60" s="23">
        <f t="shared" ref="S60:W60" si="47">S59+S33+S29+S22</f>
        <v>1113</v>
      </c>
      <c r="T60" s="23">
        <f t="shared" si="47"/>
        <v>0</v>
      </c>
      <c r="U60" s="23">
        <f t="shared" si="47"/>
        <v>0</v>
      </c>
      <c r="V60" s="23">
        <f t="shared" si="47"/>
        <v>0</v>
      </c>
      <c r="W60" s="23">
        <f t="shared" si="47"/>
        <v>1113</v>
      </c>
      <c r="X60" s="23">
        <f t="shared" ref="X60:AA60" si="48">X59+X33+X29+X22</f>
        <v>0</v>
      </c>
      <c r="Y60" s="23">
        <f t="shared" si="48"/>
        <v>0</v>
      </c>
      <c r="Z60" s="23">
        <f t="shared" si="48"/>
        <v>0</v>
      </c>
      <c r="AA60" s="23">
        <f t="shared" si="48"/>
        <v>0</v>
      </c>
      <c r="AB60" s="23"/>
    </row>
    <row r="61" spans="1:28" ht="23.25">
      <c r="A61" s="10">
        <v>40</v>
      </c>
      <c r="B61" s="216" t="s">
        <v>87</v>
      </c>
      <c r="C61" s="27">
        <v>180</v>
      </c>
      <c r="D61" s="13">
        <f>'[7]предыдущий протокол'!BI56</f>
        <v>0</v>
      </c>
      <c r="E61" s="13"/>
      <c r="F61" s="280">
        <v>0</v>
      </c>
      <c r="G61" s="281">
        <f>ROUND(F61/12*$G$107,0)</f>
        <v>0</v>
      </c>
      <c r="H61" s="280">
        <v>0</v>
      </c>
      <c r="I61" s="281">
        <f>[10]Итого!BI61</f>
        <v>0</v>
      </c>
      <c r="J61" s="289">
        <f t="shared" si="0"/>
        <v>0</v>
      </c>
      <c r="K61" s="280">
        <f>H61-G61</f>
        <v>0</v>
      </c>
      <c r="L61" s="280">
        <f>IFERROR(IF(K61&gt;0,K61,0),0)</f>
        <v>0</v>
      </c>
      <c r="M61" s="280">
        <f>IFERROR(IF(K61&lt;0,K61,0),0)</f>
        <v>0</v>
      </c>
      <c r="N61" s="280">
        <f>ROUND((H61/$N$107),0)</f>
        <v>0</v>
      </c>
      <c r="O61" s="280" t="e">
        <f>ROUND((#REF!-H61),0)</f>
        <v>#REF!</v>
      </c>
      <c r="P61" s="280">
        <f>ROUND((F61-H61),0)</f>
        <v>0</v>
      </c>
      <c r="Q61" s="275">
        <f t="shared" si="3"/>
        <v>0</v>
      </c>
      <c r="R61" s="13"/>
      <c r="S61" s="13">
        <f>V61+W61</f>
        <v>0</v>
      </c>
      <c r="T61" s="13"/>
      <c r="U61" s="13"/>
      <c r="V61" s="13"/>
      <c r="W61" s="13"/>
      <c r="X61" s="13"/>
      <c r="Y61" s="13"/>
      <c r="Z61" s="13"/>
      <c r="AA61" s="13"/>
      <c r="AB61" s="13"/>
    </row>
    <row r="62" spans="1:28" ht="40.5">
      <c r="A62" s="20"/>
      <c r="B62" s="267" t="s">
        <v>88</v>
      </c>
      <c r="C62" s="22"/>
      <c r="D62" s="23">
        <f t="shared" ref="D62:I62" si="49">D61</f>
        <v>0</v>
      </c>
      <c r="E62" s="23"/>
      <c r="F62" s="282">
        <v>0</v>
      </c>
      <c r="G62" s="285">
        <f t="shared" si="49"/>
        <v>0</v>
      </c>
      <c r="H62" s="285">
        <v>0</v>
      </c>
      <c r="I62" s="285">
        <f t="shared" si="49"/>
        <v>0</v>
      </c>
      <c r="J62" s="290">
        <f t="shared" si="0"/>
        <v>0</v>
      </c>
      <c r="K62" s="285">
        <v>0</v>
      </c>
      <c r="L62" s="282">
        <f>L61</f>
        <v>0</v>
      </c>
      <c r="M62" s="282">
        <f>M61</f>
        <v>0</v>
      </c>
      <c r="N62" s="282">
        <f>ROUND((H62/7),0)</f>
        <v>0</v>
      </c>
      <c r="O62" s="282" t="e">
        <f>O61</f>
        <v>#REF!</v>
      </c>
      <c r="P62" s="282">
        <f>P61</f>
        <v>0</v>
      </c>
      <c r="Q62" s="276">
        <f t="shared" si="3"/>
        <v>0</v>
      </c>
      <c r="R62" s="23">
        <f>R61</f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/>
    </row>
    <row r="63" spans="1:28" ht="23.25">
      <c r="A63" s="10">
        <v>41</v>
      </c>
      <c r="B63" s="216" t="s">
        <v>89</v>
      </c>
      <c r="C63" s="28">
        <v>48</v>
      </c>
      <c r="D63" s="13">
        <f>'[7]предыдущий протокол'!BI60</f>
        <v>6077</v>
      </c>
      <c r="E63" s="13"/>
      <c r="F63" s="280">
        <v>3745</v>
      </c>
      <c r="G63" s="281">
        <f>ROUND(F63/12*$G$107,0)</f>
        <v>2497</v>
      </c>
      <c r="H63" s="280">
        <v>1711</v>
      </c>
      <c r="I63" s="281">
        <f>[10]Итого!BI63</f>
        <v>0</v>
      </c>
      <c r="J63" s="289">
        <f t="shared" si="0"/>
        <v>68.52</v>
      </c>
      <c r="K63" s="280">
        <f t="shared" ref="K63:K67" si="50">H63-G63</f>
        <v>-786</v>
      </c>
      <c r="L63" s="280">
        <f t="shared" ref="L63:L67" si="51">IFERROR(IF(K63&gt;0,K63,0),0)</f>
        <v>0</v>
      </c>
      <c r="M63" s="280">
        <f t="shared" ref="M63:M67" si="52">IFERROR(IF(K63&lt;0,K63,0),0)</f>
        <v>-786</v>
      </c>
      <c r="N63" s="280">
        <f>ROUND((H63/$N$107),0)</f>
        <v>214</v>
      </c>
      <c r="O63" s="280" t="e">
        <f>ROUND((#REF!-H63),0)</f>
        <v>#REF!</v>
      </c>
      <c r="P63" s="280">
        <f>ROUND((F63-H63),0)</f>
        <v>2034</v>
      </c>
      <c r="Q63" s="275">
        <f>IFERROR(ROUND((P63/N63),1),0)</f>
        <v>9.5</v>
      </c>
      <c r="R63" s="13"/>
      <c r="S63" s="13">
        <f t="shared" ref="S63:S67" si="53">V63+W63</f>
        <v>0</v>
      </c>
      <c r="T63" s="13"/>
      <c r="U63" s="13"/>
      <c r="V63" s="13"/>
      <c r="W63" s="13"/>
      <c r="X63" s="13"/>
      <c r="Y63" s="13"/>
      <c r="Z63" s="13"/>
      <c r="AA63" s="13"/>
      <c r="AB63" s="13"/>
    </row>
    <row r="64" spans="1:28" ht="23.25">
      <c r="A64" s="10">
        <f>A63+1</f>
        <v>42</v>
      </c>
      <c r="B64" s="216" t="s">
        <v>90</v>
      </c>
      <c r="C64" s="27">
        <v>84</v>
      </c>
      <c r="D64" s="13">
        <f>'[7]предыдущий протокол'!BI61</f>
        <v>0</v>
      </c>
      <c r="E64" s="13"/>
      <c r="F64" s="280">
        <v>0</v>
      </c>
      <c r="G64" s="281">
        <f>ROUND(F64/12*$G$107,0)</f>
        <v>0</v>
      </c>
      <c r="H64" s="280">
        <v>0</v>
      </c>
      <c r="I64" s="281">
        <f>[10]Итого!BI64</f>
        <v>0</v>
      </c>
      <c r="J64" s="289">
        <f t="shared" si="0"/>
        <v>0</v>
      </c>
      <c r="K64" s="280">
        <f t="shared" si="50"/>
        <v>0</v>
      </c>
      <c r="L64" s="280">
        <f t="shared" si="51"/>
        <v>0</v>
      </c>
      <c r="M64" s="280">
        <f t="shared" si="52"/>
        <v>0</v>
      </c>
      <c r="N64" s="280">
        <f>ROUND((H64/$N$107),0)</f>
        <v>0</v>
      </c>
      <c r="O64" s="280" t="e">
        <f>ROUND((#REF!-H64),0)</f>
        <v>#REF!</v>
      </c>
      <c r="P64" s="280">
        <f t="shared" ref="P64:P67" si="54">ROUND((F64-H64),0)</f>
        <v>0</v>
      </c>
      <c r="Q64" s="275">
        <f t="shared" si="3"/>
        <v>0</v>
      </c>
      <c r="R64" s="13"/>
      <c r="S64" s="13">
        <f t="shared" si="53"/>
        <v>0</v>
      </c>
      <c r="T64" s="13"/>
      <c r="U64" s="13"/>
      <c r="V64" s="13"/>
      <c r="W64" s="13"/>
      <c r="X64" s="13"/>
      <c r="Y64" s="13"/>
      <c r="Z64" s="13"/>
      <c r="AA64" s="13"/>
      <c r="AB64" s="13"/>
    </row>
    <row r="65" spans="1:28" ht="23.25">
      <c r="A65" s="10">
        <f t="shared" ref="A65:A67" si="55">A64+1</f>
        <v>43</v>
      </c>
      <c r="B65" s="216" t="s">
        <v>91</v>
      </c>
      <c r="C65" s="12" t="s">
        <v>92</v>
      </c>
      <c r="D65" s="13">
        <f>'[7]предыдущий протокол'!BI62</f>
        <v>269</v>
      </c>
      <c r="E65" s="13"/>
      <c r="F65" s="280">
        <v>93</v>
      </c>
      <c r="G65" s="281">
        <f>ROUND(F65/12*$G$107,0)</f>
        <v>62</v>
      </c>
      <c r="H65" s="280">
        <v>19</v>
      </c>
      <c r="I65" s="281">
        <f>[10]Итого!BI65</f>
        <v>0</v>
      </c>
      <c r="J65" s="289">
        <f t="shared" si="0"/>
        <v>30.65</v>
      </c>
      <c r="K65" s="280">
        <f t="shared" si="50"/>
        <v>-43</v>
      </c>
      <c r="L65" s="280">
        <f t="shared" si="51"/>
        <v>0</v>
      </c>
      <c r="M65" s="280">
        <f t="shared" si="52"/>
        <v>-43</v>
      </c>
      <c r="N65" s="280">
        <f>ROUND((H65/$N$107),0)</f>
        <v>2</v>
      </c>
      <c r="O65" s="280" t="e">
        <f>ROUND((#REF!-H65),0)</f>
        <v>#REF!</v>
      </c>
      <c r="P65" s="280">
        <f t="shared" si="54"/>
        <v>74</v>
      </c>
      <c r="Q65" s="275">
        <f>IFERROR(ROUND((P65/N65),1),0)</f>
        <v>37</v>
      </c>
      <c r="R65" s="13"/>
      <c r="S65" s="13">
        <f t="shared" si="53"/>
        <v>0</v>
      </c>
      <c r="T65" s="13"/>
      <c r="U65" s="13"/>
      <c r="V65" s="13"/>
      <c r="W65" s="13"/>
      <c r="X65" s="13"/>
      <c r="Y65" s="13"/>
      <c r="Z65" s="13"/>
      <c r="AA65" s="13"/>
      <c r="AB65" s="13"/>
    </row>
    <row r="66" spans="1:28" ht="23.25">
      <c r="A66" s="10">
        <f t="shared" si="55"/>
        <v>44</v>
      </c>
      <c r="B66" s="216" t="s">
        <v>93</v>
      </c>
      <c r="C66" s="12" t="s">
        <v>94</v>
      </c>
      <c r="D66" s="13">
        <f>'[7]предыдущий протокол'!BI63</f>
        <v>23889</v>
      </c>
      <c r="E66" s="13"/>
      <c r="F66" s="280">
        <v>17029</v>
      </c>
      <c r="G66" s="281">
        <f>ROUND(F66/12*$G$107,0)</f>
        <v>11353</v>
      </c>
      <c r="H66" s="280">
        <v>13333</v>
      </c>
      <c r="I66" s="281">
        <f>[10]Итого!BI66</f>
        <v>0</v>
      </c>
      <c r="J66" s="289">
        <f t="shared" si="0"/>
        <v>117.44</v>
      </c>
      <c r="K66" s="280">
        <f t="shared" si="50"/>
        <v>1980</v>
      </c>
      <c r="L66" s="280">
        <f t="shared" si="51"/>
        <v>1980</v>
      </c>
      <c r="M66" s="280">
        <f t="shared" si="52"/>
        <v>0</v>
      </c>
      <c r="N66" s="280">
        <f>ROUND((H66/$N$107),0)</f>
        <v>1667</v>
      </c>
      <c r="O66" s="280" t="e">
        <f>ROUND((#REF!-H66),0)</f>
        <v>#REF!</v>
      </c>
      <c r="P66" s="280">
        <f t="shared" si="54"/>
        <v>3696</v>
      </c>
      <c r="Q66" s="275">
        <f t="shared" si="3"/>
        <v>2.2000000000000002</v>
      </c>
      <c r="R66" s="13"/>
      <c r="S66" s="13">
        <f t="shared" si="53"/>
        <v>-1384</v>
      </c>
      <c r="T66" s="13"/>
      <c r="U66" s="13"/>
      <c r="V66" s="13">
        <v>-1384</v>
      </c>
      <c r="W66" s="13"/>
      <c r="X66" s="13"/>
      <c r="Y66" s="13"/>
      <c r="Z66" s="13"/>
      <c r="AA66" s="13"/>
      <c r="AB66" s="29"/>
    </row>
    <row r="67" spans="1:28" ht="23.25">
      <c r="A67" s="10">
        <f t="shared" si="55"/>
        <v>45</v>
      </c>
      <c r="B67" s="216" t="s">
        <v>95</v>
      </c>
      <c r="C67" s="12" t="s">
        <v>96</v>
      </c>
      <c r="D67" s="13">
        <f>'[7]предыдущий протокол'!BI64</f>
        <v>14448</v>
      </c>
      <c r="E67" s="13"/>
      <c r="F67" s="280">
        <v>515</v>
      </c>
      <c r="G67" s="281">
        <f>ROUND(F67/12*$G$107,0)</f>
        <v>343</v>
      </c>
      <c r="H67" s="280">
        <v>521</v>
      </c>
      <c r="I67" s="281">
        <f>[10]Итого!BI67</f>
        <v>0</v>
      </c>
      <c r="J67" s="289">
        <f t="shared" si="0"/>
        <v>151.9</v>
      </c>
      <c r="K67" s="280">
        <f t="shared" si="50"/>
        <v>178</v>
      </c>
      <c r="L67" s="280">
        <f t="shared" si="51"/>
        <v>178</v>
      </c>
      <c r="M67" s="280">
        <f t="shared" si="52"/>
        <v>0</v>
      </c>
      <c r="N67" s="280">
        <f>ROUND((H67/$N$107),0)</f>
        <v>65</v>
      </c>
      <c r="O67" s="280" t="e">
        <f>ROUND((#REF!-H67),0)</f>
        <v>#REF!</v>
      </c>
      <c r="P67" s="280">
        <f t="shared" si="54"/>
        <v>-6</v>
      </c>
      <c r="Q67" s="275">
        <f t="shared" si="3"/>
        <v>-0.1</v>
      </c>
      <c r="R67" s="13"/>
      <c r="S67" s="13">
        <f t="shared" si="53"/>
        <v>6</v>
      </c>
      <c r="T67" s="13"/>
      <c r="U67" s="13"/>
      <c r="V67" s="13"/>
      <c r="W67" s="13">
        <v>6</v>
      </c>
      <c r="X67" s="13"/>
      <c r="Y67" s="13"/>
      <c r="Z67" s="13"/>
      <c r="AA67" s="13"/>
      <c r="AB67" s="13"/>
    </row>
    <row r="68" spans="1:28" ht="40.5">
      <c r="A68" s="20"/>
      <c r="B68" s="267" t="s">
        <v>98</v>
      </c>
      <c r="C68" s="22"/>
      <c r="D68" s="23">
        <f>SUM(D63:D67)</f>
        <v>44683</v>
      </c>
      <c r="E68" s="23"/>
      <c r="F68" s="282">
        <v>21382</v>
      </c>
      <c r="G68" s="285">
        <f>SUM(G63:G67)</f>
        <v>14255</v>
      </c>
      <c r="H68" s="285">
        <v>15584</v>
      </c>
      <c r="I68" s="285">
        <f>SUM(I63:I67)</f>
        <v>0</v>
      </c>
      <c r="J68" s="290">
        <f t="shared" si="0"/>
        <v>109.32</v>
      </c>
      <c r="K68" s="282">
        <f>SUM(K63:K67)</f>
        <v>1329</v>
      </c>
      <c r="L68" s="282">
        <f t="shared" ref="L68:O68" si="56">SUM(L63:L67)</f>
        <v>2158</v>
      </c>
      <c r="M68" s="282">
        <f t="shared" si="56"/>
        <v>-829</v>
      </c>
      <c r="N68" s="282">
        <f t="shared" si="56"/>
        <v>1948</v>
      </c>
      <c r="O68" s="282" t="e">
        <f t="shared" si="56"/>
        <v>#REF!</v>
      </c>
      <c r="P68" s="282">
        <f>ROUND((F68-H68),0)</f>
        <v>5798</v>
      </c>
      <c r="Q68" s="276">
        <f t="shared" si="3"/>
        <v>3</v>
      </c>
      <c r="R68" s="23">
        <f t="shared" ref="R68:AA68" si="57">SUM(R63:R67)</f>
        <v>0</v>
      </c>
      <c r="S68" s="23">
        <f t="shared" si="57"/>
        <v>-1378</v>
      </c>
      <c r="T68" s="23">
        <f t="shared" si="57"/>
        <v>0</v>
      </c>
      <c r="U68" s="23">
        <f t="shared" si="57"/>
        <v>0</v>
      </c>
      <c r="V68" s="23">
        <f t="shared" si="57"/>
        <v>-1384</v>
      </c>
      <c r="W68" s="23">
        <f t="shared" si="57"/>
        <v>6</v>
      </c>
      <c r="X68" s="23">
        <f t="shared" si="57"/>
        <v>0</v>
      </c>
      <c r="Y68" s="23">
        <f t="shared" si="57"/>
        <v>0</v>
      </c>
      <c r="Z68" s="23">
        <f t="shared" si="57"/>
        <v>0</v>
      </c>
      <c r="AA68" s="23">
        <f t="shared" si="57"/>
        <v>0</v>
      </c>
      <c r="AB68" s="23"/>
    </row>
    <row r="69" spans="1:28" ht="23.25">
      <c r="A69" s="10">
        <v>46</v>
      </c>
      <c r="B69" s="216" t="s">
        <v>212</v>
      </c>
      <c r="C69" s="12" t="s">
        <v>97</v>
      </c>
      <c r="D69" s="13">
        <f>'[7]предыдущий протокол'!BI65</f>
        <v>1436</v>
      </c>
      <c r="E69" s="13"/>
      <c r="F69" s="280">
        <v>345</v>
      </c>
      <c r="G69" s="281">
        <f>ROUND(F69/12*$G$107,0)</f>
        <v>230</v>
      </c>
      <c r="H69" s="280">
        <v>218</v>
      </c>
      <c r="I69" s="281">
        <f>[10]Итого!BI69</f>
        <v>0</v>
      </c>
      <c r="J69" s="289">
        <f t="shared" si="0"/>
        <v>94.78</v>
      </c>
      <c r="K69" s="280">
        <f t="shared" ref="K69:K102" si="58">H69-G69</f>
        <v>-12</v>
      </c>
      <c r="L69" s="280">
        <f>IFERROR(IF(K69&gt;0,K69,0),0)</f>
        <v>0</v>
      </c>
      <c r="M69" s="280">
        <f>IFERROR(IF(K69&lt;0,K69,0),0)</f>
        <v>-12</v>
      </c>
      <c r="N69" s="280">
        <f>ROUND((H69/$N$107),0)</f>
        <v>27</v>
      </c>
      <c r="O69" s="280" t="e">
        <f>ROUND((#REF!-H69),0)</f>
        <v>#REF!</v>
      </c>
      <c r="P69" s="280">
        <f t="shared" ref="P69:P106" si="59">ROUND((F69-H69),0)</f>
        <v>127</v>
      </c>
      <c r="Q69" s="275">
        <f t="shared" si="3"/>
        <v>4.7</v>
      </c>
      <c r="R69" s="13"/>
      <c r="S69" s="13">
        <f t="shared" ref="S69:S97" si="60">V69+W69</f>
        <v>0</v>
      </c>
      <c r="T69" s="13"/>
      <c r="U69" s="13"/>
      <c r="V69" s="13"/>
      <c r="W69" s="13"/>
      <c r="X69" s="13"/>
      <c r="Y69" s="13"/>
      <c r="Z69" s="13"/>
      <c r="AA69" s="13"/>
      <c r="AB69" s="13"/>
    </row>
    <row r="70" spans="1:28" ht="40.5">
      <c r="A70" s="10">
        <v>47</v>
      </c>
      <c r="B70" s="216" t="s">
        <v>234</v>
      </c>
      <c r="C70" s="12" t="s">
        <v>99</v>
      </c>
      <c r="D70" s="13">
        <f>'[7]предыдущий протокол'!BI68</f>
        <v>532</v>
      </c>
      <c r="E70" s="13"/>
      <c r="F70" s="280">
        <v>1165</v>
      </c>
      <c r="G70" s="281">
        <f>ROUND(F70/12*$G$107,0)</f>
        <v>777</v>
      </c>
      <c r="H70" s="280">
        <v>871</v>
      </c>
      <c r="I70" s="281">
        <f>[10]Итого!BI70</f>
        <v>0</v>
      </c>
      <c r="J70" s="289">
        <f t="shared" si="0"/>
        <v>112.1</v>
      </c>
      <c r="K70" s="280">
        <f t="shared" si="58"/>
        <v>94</v>
      </c>
      <c r="L70" s="280">
        <f t="shared" ref="L70:L97" si="61">IFERROR(IF(K70&gt;0,K70,0),0)</f>
        <v>94</v>
      </c>
      <c r="M70" s="280">
        <f t="shared" ref="M70:M97" si="62">IFERROR(IF(K70&lt;0,K70,0),0)</f>
        <v>0</v>
      </c>
      <c r="N70" s="280">
        <f>ROUND((H70/$N$107),0)</f>
        <v>109</v>
      </c>
      <c r="O70" s="280" t="e">
        <f>ROUND((#REF!-H70),0)</f>
        <v>#REF!</v>
      </c>
      <c r="P70" s="280">
        <f t="shared" si="59"/>
        <v>294</v>
      </c>
      <c r="Q70" s="275">
        <f t="shared" si="3"/>
        <v>2.7</v>
      </c>
      <c r="R70" s="13"/>
      <c r="S70" s="13">
        <f t="shared" si="60"/>
        <v>0</v>
      </c>
      <c r="T70" s="13"/>
      <c r="U70" s="13"/>
      <c r="V70" s="13"/>
      <c r="W70" s="13"/>
      <c r="X70" s="13"/>
      <c r="Y70" s="13"/>
      <c r="Z70" s="13"/>
      <c r="AA70" s="13"/>
      <c r="AB70" s="247"/>
    </row>
    <row r="71" spans="1:28" ht="23.25">
      <c r="A71" s="10">
        <v>48</v>
      </c>
      <c r="B71" s="216" t="s">
        <v>100</v>
      </c>
      <c r="C71" s="12" t="s">
        <v>101</v>
      </c>
      <c r="D71" s="13">
        <f>'[7]предыдущий протокол'!BI69</f>
        <v>233</v>
      </c>
      <c r="E71" s="13"/>
      <c r="F71" s="280">
        <v>1898</v>
      </c>
      <c r="G71" s="281">
        <f>ROUND(F71/12*$G$107,0)</f>
        <v>1265</v>
      </c>
      <c r="H71" s="280">
        <v>1282</v>
      </c>
      <c r="I71" s="281">
        <f>[10]Итого!BI71</f>
        <v>0</v>
      </c>
      <c r="J71" s="289">
        <f t="shared" si="0"/>
        <v>101.34</v>
      </c>
      <c r="K71" s="280">
        <f t="shared" si="58"/>
        <v>17</v>
      </c>
      <c r="L71" s="280">
        <f t="shared" si="61"/>
        <v>17</v>
      </c>
      <c r="M71" s="280">
        <f t="shared" si="62"/>
        <v>0</v>
      </c>
      <c r="N71" s="280">
        <f>ROUND((H71/$N$107),0)</f>
        <v>160</v>
      </c>
      <c r="O71" s="280" t="e">
        <f>ROUND((#REF!-H71),0)</f>
        <v>#REF!</v>
      </c>
      <c r="P71" s="280">
        <f t="shared" si="59"/>
        <v>616</v>
      </c>
      <c r="Q71" s="275">
        <f t="shared" si="3"/>
        <v>3.9</v>
      </c>
      <c r="R71" s="13"/>
      <c r="S71" s="13">
        <f t="shared" si="60"/>
        <v>0</v>
      </c>
      <c r="T71" s="13"/>
      <c r="U71" s="13"/>
      <c r="V71" s="13"/>
      <c r="W71" s="13"/>
      <c r="X71" s="13"/>
      <c r="Y71" s="13"/>
      <c r="Z71" s="13"/>
      <c r="AA71" s="13"/>
      <c r="AB71" s="136"/>
    </row>
    <row r="72" spans="1:28" ht="23.25">
      <c r="A72" s="10">
        <v>49</v>
      </c>
      <c r="B72" s="216" t="s">
        <v>102</v>
      </c>
      <c r="C72" s="27">
        <v>113</v>
      </c>
      <c r="D72" s="13">
        <f>'[7]предыдущий протокол'!BI70</f>
        <v>0</v>
      </c>
      <c r="E72" s="13"/>
      <c r="F72" s="280">
        <v>3196</v>
      </c>
      <c r="G72" s="281">
        <f>ROUND(F72/12*$G$107,0)</f>
        <v>2131</v>
      </c>
      <c r="H72" s="280">
        <v>1977</v>
      </c>
      <c r="I72" s="281">
        <f>[10]Итого!BI72</f>
        <v>0</v>
      </c>
      <c r="J72" s="289">
        <f t="shared" si="0"/>
        <v>92.77</v>
      </c>
      <c r="K72" s="280">
        <f t="shared" si="58"/>
        <v>-154</v>
      </c>
      <c r="L72" s="280">
        <f t="shared" si="61"/>
        <v>0</v>
      </c>
      <c r="M72" s="280">
        <f t="shared" si="62"/>
        <v>-154</v>
      </c>
      <c r="N72" s="280">
        <f>ROUND((H72/$N$107),0)</f>
        <v>247</v>
      </c>
      <c r="O72" s="280" t="e">
        <f>ROUND((#REF!-H72),0)</f>
        <v>#REF!</v>
      </c>
      <c r="P72" s="280">
        <f t="shared" si="59"/>
        <v>1219</v>
      </c>
      <c r="Q72" s="275">
        <f t="shared" si="3"/>
        <v>4.9000000000000004</v>
      </c>
      <c r="R72" s="13"/>
      <c r="S72" s="13">
        <f t="shared" si="60"/>
        <v>0</v>
      </c>
      <c r="T72" s="13"/>
      <c r="U72" s="13"/>
      <c r="V72" s="13"/>
      <c r="W72" s="13"/>
      <c r="X72" s="13"/>
      <c r="Y72" s="13"/>
      <c r="Z72" s="13"/>
      <c r="AA72" s="13"/>
      <c r="AB72" s="15"/>
    </row>
    <row r="73" spans="1:28" s="242" customFormat="1" ht="23.25">
      <c r="A73" s="162">
        <v>50</v>
      </c>
      <c r="B73" s="216" t="s">
        <v>103</v>
      </c>
      <c r="C73" s="241" t="s">
        <v>104</v>
      </c>
      <c r="D73" s="167">
        <f>'[7]предыдущий протокол'!BI71</f>
        <v>0</v>
      </c>
      <c r="E73" s="167"/>
      <c r="F73" s="280">
        <v>4728</v>
      </c>
      <c r="G73" s="281">
        <f t="shared" ref="G73:G74" si="63">ROUND(F73/12*$G$107,0)</f>
        <v>3152</v>
      </c>
      <c r="H73" s="280">
        <v>2436</v>
      </c>
      <c r="I73" s="286">
        <f>[10]Итого!BI73</f>
        <v>0</v>
      </c>
      <c r="J73" s="291">
        <f t="shared" si="0"/>
        <v>77.28</v>
      </c>
      <c r="K73" s="287">
        <f t="shared" si="58"/>
        <v>-716</v>
      </c>
      <c r="L73" s="287">
        <f t="shared" si="61"/>
        <v>0</v>
      </c>
      <c r="M73" s="287">
        <f t="shared" si="62"/>
        <v>-716</v>
      </c>
      <c r="N73" s="280">
        <f t="shared" ref="N73:N75" si="64">ROUND((H73/$N$107),0)</f>
        <v>305</v>
      </c>
      <c r="O73" s="287" t="e">
        <f>ROUND((#REF!-H73),0)</f>
        <v>#REF!</v>
      </c>
      <c r="P73" s="287">
        <f t="shared" si="59"/>
        <v>2292</v>
      </c>
      <c r="Q73" s="278">
        <f t="shared" si="3"/>
        <v>7.5</v>
      </c>
      <c r="R73" s="167"/>
      <c r="S73" s="167">
        <f t="shared" si="60"/>
        <v>0</v>
      </c>
      <c r="T73" s="167"/>
      <c r="U73" s="167"/>
      <c r="V73" s="167"/>
      <c r="W73" s="167"/>
      <c r="X73" s="167"/>
      <c r="Y73" s="167"/>
      <c r="Z73" s="167"/>
      <c r="AA73" s="167"/>
      <c r="AB73" s="167"/>
    </row>
    <row r="74" spans="1:28" ht="23.25">
      <c r="A74" s="10">
        <v>51</v>
      </c>
      <c r="B74" s="216" t="s">
        <v>105</v>
      </c>
      <c r="C74" s="12" t="s">
        <v>106</v>
      </c>
      <c r="D74" s="13">
        <f>'[7]предыдущий протокол'!BI72</f>
        <v>89</v>
      </c>
      <c r="E74" s="13"/>
      <c r="F74" s="280">
        <v>0</v>
      </c>
      <c r="G74" s="281">
        <f t="shared" si="63"/>
        <v>0</v>
      </c>
      <c r="H74" s="280">
        <v>0</v>
      </c>
      <c r="I74" s="281">
        <f>[10]Итого!BI74</f>
        <v>0</v>
      </c>
      <c r="J74" s="289">
        <f t="shared" si="0"/>
        <v>0</v>
      </c>
      <c r="K74" s="280">
        <f t="shared" si="58"/>
        <v>0</v>
      </c>
      <c r="L74" s="280">
        <f t="shared" si="61"/>
        <v>0</v>
      </c>
      <c r="M74" s="280">
        <f t="shared" si="62"/>
        <v>0</v>
      </c>
      <c r="N74" s="280">
        <f t="shared" si="64"/>
        <v>0</v>
      </c>
      <c r="O74" s="280" t="e">
        <f>ROUND((#REF!-H74),0)</f>
        <v>#REF!</v>
      </c>
      <c r="P74" s="280">
        <f t="shared" si="59"/>
        <v>0</v>
      </c>
      <c r="Q74" s="275">
        <f t="shared" si="3"/>
        <v>0</v>
      </c>
      <c r="R74" s="13"/>
      <c r="S74" s="13">
        <f t="shared" si="60"/>
        <v>0</v>
      </c>
      <c r="T74" s="13"/>
      <c r="U74" s="13"/>
      <c r="V74" s="13"/>
      <c r="W74" s="13"/>
      <c r="X74" s="13"/>
      <c r="Y74" s="13"/>
      <c r="Z74" s="13"/>
      <c r="AA74" s="13"/>
      <c r="AB74" s="13"/>
    </row>
    <row r="75" spans="1:28" ht="23.25">
      <c r="A75" s="10">
        <v>52</v>
      </c>
      <c r="B75" s="216" t="s">
        <v>213</v>
      </c>
      <c r="C75" s="12" t="s">
        <v>107</v>
      </c>
      <c r="D75" s="13">
        <f>'[7]предыдущий протокол'!BI73</f>
        <v>0</v>
      </c>
      <c r="E75" s="13"/>
      <c r="F75" s="280">
        <v>0</v>
      </c>
      <c r="G75" s="281">
        <f t="shared" ref="G75:G102" si="65">ROUND(F75/12*$G$107,0)</f>
        <v>0</v>
      </c>
      <c r="H75" s="280">
        <v>0</v>
      </c>
      <c r="I75" s="281">
        <f>[10]Итого!BI75</f>
        <v>0</v>
      </c>
      <c r="J75" s="289">
        <f t="shared" si="0"/>
        <v>0</v>
      </c>
      <c r="K75" s="280">
        <f t="shared" si="58"/>
        <v>0</v>
      </c>
      <c r="L75" s="280">
        <f t="shared" si="61"/>
        <v>0</v>
      </c>
      <c r="M75" s="280">
        <f t="shared" si="62"/>
        <v>0</v>
      </c>
      <c r="N75" s="280">
        <f t="shared" si="64"/>
        <v>0</v>
      </c>
      <c r="O75" s="280" t="e">
        <f>ROUND((#REF!-H75),0)</f>
        <v>#REF!</v>
      </c>
      <c r="P75" s="280">
        <f t="shared" si="59"/>
        <v>0</v>
      </c>
      <c r="Q75" s="275">
        <f t="shared" si="3"/>
        <v>0</v>
      </c>
      <c r="R75" s="13"/>
      <c r="S75" s="13">
        <f t="shared" si="60"/>
        <v>0</v>
      </c>
      <c r="T75" s="13"/>
      <c r="U75" s="13"/>
      <c r="V75" s="13"/>
      <c r="W75" s="13"/>
      <c r="X75" s="13"/>
      <c r="Y75" s="13"/>
      <c r="Z75" s="13"/>
      <c r="AA75" s="13"/>
      <c r="AB75" s="13"/>
    </row>
    <row r="76" spans="1:28" ht="23.25">
      <c r="A76" s="10">
        <v>53</v>
      </c>
      <c r="B76" s="216" t="s">
        <v>214</v>
      </c>
      <c r="C76" s="12" t="s">
        <v>108</v>
      </c>
      <c r="D76" s="13">
        <f>'[7]предыдущий протокол'!BI74</f>
        <v>89</v>
      </c>
      <c r="E76" s="13"/>
      <c r="F76" s="280">
        <v>4860</v>
      </c>
      <c r="G76" s="281">
        <f t="shared" si="65"/>
        <v>3240</v>
      </c>
      <c r="H76" s="280">
        <v>2309</v>
      </c>
      <c r="I76" s="281">
        <f>[10]Итого!BI76</f>
        <v>0</v>
      </c>
      <c r="J76" s="289">
        <f t="shared" si="0"/>
        <v>71.27</v>
      </c>
      <c r="K76" s="280">
        <f t="shared" si="58"/>
        <v>-931</v>
      </c>
      <c r="L76" s="280">
        <f t="shared" si="61"/>
        <v>0</v>
      </c>
      <c r="M76" s="280">
        <f t="shared" si="62"/>
        <v>-931</v>
      </c>
      <c r="N76" s="280">
        <f t="shared" ref="N76:N102" si="66">ROUND((H76/$N$107),0)</f>
        <v>289</v>
      </c>
      <c r="O76" s="280" t="e">
        <f>ROUND((#REF!-H76),0)</f>
        <v>#REF!</v>
      </c>
      <c r="P76" s="280">
        <f t="shared" si="59"/>
        <v>2551</v>
      </c>
      <c r="Q76" s="275">
        <f t="shared" si="3"/>
        <v>8.8000000000000007</v>
      </c>
      <c r="R76" s="13"/>
      <c r="S76" s="13">
        <f t="shared" si="60"/>
        <v>0</v>
      </c>
      <c r="T76" s="13"/>
      <c r="U76" s="13"/>
      <c r="V76" s="13"/>
      <c r="W76" s="13"/>
      <c r="X76" s="13"/>
      <c r="Y76" s="13"/>
      <c r="Z76" s="13"/>
      <c r="AA76" s="13"/>
      <c r="AB76" s="13"/>
    </row>
    <row r="77" spans="1:28" ht="23.25">
      <c r="A77" s="10">
        <v>54</v>
      </c>
      <c r="B77" s="216" t="s">
        <v>109</v>
      </c>
      <c r="C77" s="12" t="s">
        <v>110</v>
      </c>
      <c r="D77" s="13">
        <f>'[7]предыдущий протокол'!BI75</f>
        <v>0</v>
      </c>
      <c r="E77" s="13"/>
      <c r="F77" s="280">
        <v>0</v>
      </c>
      <c r="G77" s="281">
        <f t="shared" si="65"/>
        <v>0</v>
      </c>
      <c r="H77" s="280">
        <v>0</v>
      </c>
      <c r="I77" s="281">
        <f>[10]Итого!BI77</f>
        <v>0</v>
      </c>
      <c r="J77" s="289">
        <f t="shared" si="0"/>
        <v>0</v>
      </c>
      <c r="K77" s="280">
        <f t="shared" si="58"/>
        <v>0</v>
      </c>
      <c r="L77" s="280">
        <f t="shared" si="61"/>
        <v>0</v>
      </c>
      <c r="M77" s="280">
        <f t="shared" si="62"/>
        <v>0</v>
      </c>
      <c r="N77" s="280">
        <f t="shared" si="66"/>
        <v>0</v>
      </c>
      <c r="O77" s="280" t="e">
        <f>ROUND((#REF!-H77),0)</f>
        <v>#REF!</v>
      </c>
      <c r="P77" s="280">
        <f t="shared" si="59"/>
        <v>0</v>
      </c>
      <c r="Q77" s="275">
        <f t="shared" si="3"/>
        <v>0</v>
      </c>
      <c r="R77" s="13"/>
      <c r="S77" s="13">
        <f t="shared" si="60"/>
        <v>0</v>
      </c>
      <c r="T77" s="13"/>
      <c r="U77" s="13"/>
      <c r="V77" s="13"/>
      <c r="W77" s="13"/>
      <c r="X77" s="13"/>
      <c r="Y77" s="13"/>
      <c r="Z77" s="13"/>
      <c r="AA77" s="13"/>
      <c r="AB77" s="13"/>
    </row>
    <row r="78" spans="1:28" ht="23.25">
      <c r="A78" s="10">
        <v>55</v>
      </c>
      <c r="B78" s="216" t="s">
        <v>215</v>
      </c>
      <c r="C78" s="12" t="s">
        <v>111</v>
      </c>
      <c r="D78" s="13">
        <f>'[7]предыдущий протокол'!BI76</f>
        <v>0</v>
      </c>
      <c r="E78" s="13"/>
      <c r="F78" s="280">
        <v>2435</v>
      </c>
      <c r="G78" s="281">
        <f t="shared" si="65"/>
        <v>1623</v>
      </c>
      <c r="H78" s="280">
        <v>371</v>
      </c>
      <c r="I78" s="281">
        <f>[10]Итого!BI78</f>
        <v>0</v>
      </c>
      <c r="J78" s="289">
        <f t="shared" si="0"/>
        <v>22.86</v>
      </c>
      <c r="K78" s="280">
        <f t="shared" si="58"/>
        <v>-1252</v>
      </c>
      <c r="L78" s="280">
        <f t="shared" si="61"/>
        <v>0</v>
      </c>
      <c r="M78" s="280">
        <f t="shared" si="62"/>
        <v>-1252</v>
      </c>
      <c r="N78" s="280">
        <f t="shared" si="66"/>
        <v>46</v>
      </c>
      <c r="O78" s="280" t="e">
        <f>ROUND((#REF!-H78),0)</f>
        <v>#REF!</v>
      </c>
      <c r="P78" s="280">
        <f t="shared" si="59"/>
        <v>2064</v>
      </c>
      <c r="Q78" s="275">
        <f t="shared" si="3"/>
        <v>44.9</v>
      </c>
      <c r="R78" s="13"/>
      <c r="S78" s="13">
        <f t="shared" si="60"/>
        <v>0</v>
      </c>
      <c r="T78" s="13"/>
      <c r="U78" s="13"/>
      <c r="V78" s="13"/>
      <c r="W78" s="13"/>
      <c r="X78" s="13"/>
      <c r="Y78" s="13"/>
      <c r="Z78" s="13"/>
      <c r="AA78" s="13"/>
      <c r="AB78" s="246"/>
    </row>
    <row r="79" spans="1:28" ht="23.25">
      <c r="A79" s="10">
        <v>56</v>
      </c>
      <c r="B79" s="216" t="s">
        <v>216</v>
      </c>
      <c r="C79" s="12" t="s">
        <v>112</v>
      </c>
      <c r="D79" s="13">
        <f>'[7]предыдущий протокол'!BI78</f>
        <v>0</v>
      </c>
      <c r="E79" s="13"/>
      <c r="F79" s="280">
        <v>0</v>
      </c>
      <c r="G79" s="281">
        <f t="shared" si="65"/>
        <v>0</v>
      </c>
      <c r="H79" s="280">
        <v>0</v>
      </c>
      <c r="I79" s="281">
        <f>[10]Итого!BI79</f>
        <v>0</v>
      </c>
      <c r="J79" s="289">
        <f t="shared" si="0"/>
        <v>0</v>
      </c>
      <c r="K79" s="280">
        <f t="shared" si="58"/>
        <v>0</v>
      </c>
      <c r="L79" s="280">
        <f t="shared" si="61"/>
        <v>0</v>
      </c>
      <c r="M79" s="280">
        <f t="shared" si="62"/>
        <v>0</v>
      </c>
      <c r="N79" s="280">
        <f t="shared" si="66"/>
        <v>0</v>
      </c>
      <c r="O79" s="280" t="e">
        <f>ROUND((#REF!-H79),0)</f>
        <v>#REF!</v>
      </c>
      <c r="P79" s="280">
        <f t="shared" si="59"/>
        <v>0</v>
      </c>
      <c r="Q79" s="275">
        <f t="shared" si="3"/>
        <v>0</v>
      </c>
      <c r="R79" s="13"/>
      <c r="S79" s="13">
        <f t="shared" si="60"/>
        <v>0</v>
      </c>
      <c r="T79" s="13"/>
      <c r="U79" s="13"/>
      <c r="V79" s="13"/>
      <c r="W79" s="13"/>
      <c r="X79" s="13"/>
      <c r="Y79" s="13"/>
      <c r="Z79" s="13"/>
      <c r="AA79" s="13"/>
      <c r="AB79" s="13"/>
    </row>
    <row r="80" spans="1:28" ht="23.25">
      <c r="A80" s="10">
        <v>57</v>
      </c>
      <c r="B80" s="216" t="s">
        <v>113</v>
      </c>
      <c r="C80" s="12" t="s">
        <v>114</v>
      </c>
      <c r="D80" s="13">
        <f>'[7]предыдущий протокол'!BI79</f>
        <v>0</v>
      </c>
      <c r="E80" s="13"/>
      <c r="F80" s="280">
        <v>0</v>
      </c>
      <c r="G80" s="281">
        <f t="shared" si="65"/>
        <v>0</v>
      </c>
      <c r="H80" s="280">
        <v>0</v>
      </c>
      <c r="I80" s="281">
        <f>[10]Итого!BI80</f>
        <v>0</v>
      </c>
      <c r="J80" s="289">
        <f t="shared" si="0"/>
        <v>0</v>
      </c>
      <c r="K80" s="280">
        <f t="shared" si="58"/>
        <v>0</v>
      </c>
      <c r="L80" s="280">
        <f t="shared" si="61"/>
        <v>0</v>
      </c>
      <c r="M80" s="280">
        <f t="shared" si="62"/>
        <v>0</v>
      </c>
      <c r="N80" s="280">
        <f t="shared" si="66"/>
        <v>0</v>
      </c>
      <c r="O80" s="280" t="e">
        <f>ROUND((#REF!-H80),0)</f>
        <v>#REF!</v>
      </c>
      <c r="P80" s="280">
        <f t="shared" si="59"/>
        <v>0</v>
      </c>
      <c r="Q80" s="275">
        <f t="shared" si="3"/>
        <v>0</v>
      </c>
      <c r="R80" s="13"/>
      <c r="S80" s="13">
        <f t="shared" si="60"/>
        <v>0</v>
      </c>
      <c r="T80" s="13"/>
      <c r="U80" s="13"/>
      <c r="V80" s="13"/>
      <c r="W80" s="13"/>
      <c r="X80" s="13"/>
      <c r="Y80" s="13"/>
      <c r="Z80" s="13"/>
      <c r="AA80" s="13"/>
      <c r="AB80" s="13"/>
    </row>
    <row r="81" spans="1:28" ht="23.25">
      <c r="A81" s="10">
        <v>58</v>
      </c>
      <c r="B81" s="216" t="s">
        <v>116</v>
      </c>
      <c r="C81" s="12" t="s">
        <v>115</v>
      </c>
      <c r="D81" s="13">
        <f>'[7]предыдущий протокол'!BI80</f>
        <v>0</v>
      </c>
      <c r="E81" s="13"/>
      <c r="F81" s="280">
        <v>0</v>
      </c>
      <c r="G81" s="281">
        <f t="shared" si="65"/>
        <v>0</v>
      </c>
      <c r="H81" s="280">
        <v>0</v>
      </c>
      <c r="I81" s="281">
        <f>[10]Итого!BI81</f>
        <v>0</v>
      </c>
      <c r="J81" s="289">
        <f t="shared" si="0"/>
        <v>0</v>
      </c>
      <c r="K81" s="280">
        <f t="shared" si="58"/>
        <v>0</v>
      </c>
      <c r="L81" s="280">
        <f t="shared" si="61"/>
        <v>0</v>
      </c>
      <c r="M81" s="280">
        <f t="shared" si="62"/>
        <v>0</v>
      </c>
      <c r="N81" s="280">
        <f t="shared" si="66"/>
        <v>0</v>
      </c>
      <c r="O81" s="280" t="e">
        <f>ROUND((#REF!-H81),0)</f>
        <v>#REF!</v>
      </c>
      <c r="P81" s="280">
        <f t="shared" si="59"/>
        <v>0</v>
      </c>
      <c r="Q81" s="275">
        <f t="shared" si="3"/>
        <v>0</v>
      </c>
      <c r="R81" s="13"/>
      <c r="S81" s="13">
        <f t="shared" si="60"/>
        <v>0</v>
      </c>
      <c r="T81" s="13"/>
      <c r="U81" s="13"/>
      <c r="V81" s="13"/>
      <c r="W81" s="13"/>
      <c r="X81" s="13"/>
      <c r="Y81" s="13"/>
      <c r="Z81" s="13"/>
      <c r="AA81" s="13"/>
      <c r="AB81" s="13"/>
    </row>
    <row r="82" spans="1:28" ht="23.25">
      <c r="A82" s="10">
        <v>59</v>
      </c>
      <c r="B82" s="216" t="s">
        <v>118</v>
      </c>
      <c r="C82" s="12" t="s">
        <v>117</v>
      </c>
      <c r="D82" s="13">
        <f>'[7]предыдущий протокол'!BI81</f>
        <v>0</v>
      </c>
      <c r="E82" s="13"/>
      <c r="F82" s="280">
        <v>139</v>
      </c>
      <c r="G82" s="281">
        <f t="shared" si="65"/>
        <v>93</v>
      </c>
      <c r="H82" s="280">
        <v>103</v>
      </c>
      <c r="I82" s="281">
        <f>[10]Итого!BI82</f>
        <v>0</v>
      </c>
      <c r="J82" s="289">
        <f t="shared" ref="J82:J106" si="67">IFERROR(ROUND(H82/G82*100,2),0)</f>
        <v>110.75</v>
      </c>
      <c r="K82" s="280">
        <f t="shared" si="58"/>
        <v>10</v>
      </c>
      <c r="L82" s="280">
        <f t="shared" si="61"/>
        <v>10</v>
      </c>
      <c r="M82" s="280">
        <f t="shared" si="62"/>
        <v>0</v>
      </c>
      <c r="N82" s="280">
        <f t="shared" si="66"/>
        <v>13</v>
      </c>
      <c r="O82" s="280" t="e">
        <f>ROUND((#REF!-H82),0)</f>
        <v>#REF!</v>
      </c>
      <c r="P82" s="280">
        <f t="shared" si="59"/>
        <v>36</v>
      </c>
      <c r="Q82" s="275">
        <f t="shared" ref="Q82:Q106" si="68">IFERROR(ROUND((P82/N82),1),0)</f>
        <v>2.8</v>
      </c>
      <c r="R82" s="13"/>
      <c r="S82" s="13">
        <f t="shared" si="60"/>
        <v>0</v>
      </c>
      <c r="T82" s="13"/>
      <c r="U82" s="13"/>
      <c r="V82" s="13"/>
      <c r="W82" s="13"/>
      <c r="X82" s="13"/>
      <c r="Y82" s="13"/>
      <c r="Z82" s="13"/>
      <c r="AA82" s="13"/>
      <c r="AB82" s="13"/>
    </row>
    <row r="83" spans="1:28" ht="23.25">
      <c r="A83" s="10">
        <v>60</v>
      </c>
      <c r="B83" s="216" t="s">
        <v>122</v>
      </c>
      <c r="C83" s="12" t="s">
        <v>119</v>
      </c>
      <c r="D83" s="13">
        <f>'[7]предыдущий протокол'!BI82</f>
        <v>350</v>
      </c>
      <c r="E83" s="13"/>
      <c r="F83" s="280">
        <v>0</v>
      </c>
      <c r="G83" s="281">
        <f t="shared" si="65"/>
        <v>0</v>
      </c>
      <c r="H83" s="280">
        <v>0</v>
      </c>
      <c r="I83" s="281">
        <f>[10]Итого!BI83</f>
        <v>0</v>
      </c>
      <c r="J83" s="289">
        <f t="shared" si="67"/>
        <v>0</v>
      </c>
      <c r="K83" s="280">
        <f t="shared" si="58"/>
        <v>0</v>
      </c>
      <c r="L83" s="280">
        <f t="shared" si="61"/>
        <v>0</v>
      </c>
      <c r="M83" s="280">
        <f t="shared" si="62"/>
        <v>0</v>
      </c>
      <c r="N83" s="280">
        <f t="shared" si="66"/>
        <v>0</v>
      </c>
      <c r="O83" s="280" t="e">
        <f>ROUND((#REF!-H83),0)</f>
        <v>#REF!</v>
      </c>
      <c r="P83" s="280">
        <f t="shared" si="59"/>
        <v>0</v>
      </c>
      <c r="Q83" s="275">
        <f t="shared" si="68"/>
        <v>0</v>
      </c>
      <c r="R83" s="13"/>
      <c r="S83" s="13">
        <f t="shared" si="60"/>
        <v>0</v>
      </c>
      <c r="T83" s="13"/>
      <c r="U83" s="13"/>
      <c r="V83" s="13"/>
      <c r="W83" s="13"/>
      <c r="X83" s="13"/>
      <c r="Y83" s="13"/>
      <c r="Z83" s="13"/>
      <c r="AA83" s="13"/>
      <c r="AB83" s="15"/>
    </row>
    <row r="84" spans="1:28" ht="23.25">
      <c r="A84" s="10">
        <v>61</v>
      </c>
      <c r="B84" s="216" t="s">
        <v>124</v>
      </c>
      <c r="C84" s="12" t="s">
        <v>120</v>
      </c>
      <c r="D84" s="13">
        <f>'[7]предыдущий протокол'!BI83</f>
        <v>0</v>
      </c>
      <c r="E84" s="13"/>
      <c r="F84" s="280">
        <v>0</v>
      </c>
      <c r="G84" s="281">
        <f t="shared" si="65"/>
        <v>0</v>
      </c>
      <c r="H84" s="280">
        <v>0</v>
      </c>
      <c r="I84" s="281">
        <f>[10]Итого!BI84</f>
        <v>0</v>
      </c>
      <c r="J84" s="289">
        <f t="shared" si="67"/>
        <v>0</v>
      </c>
      <c r="K84" s="280">
        <f t="shared" si="58"/>
        <v>0</v>
      </c>
      <c r="L84" s="280">
        <f t="shared" si="61"/>
        <v>0</v>
      </c>
      <c r="M84" s="280">
        <f t="shared" si="62"/>
        <v>0</v>
      </c>
      <c r="N84" s="280">
        <f t="shared" si="66"/>
        <v>0</v>
      </c>
      <c r="O84" s="280" t="e">
        <f>ROUND((#REF!-H84),0)</f>
        <v>#REF!</v>
      </c>
      <c r="P84" s="280">
        <f t="shared" si="59"/>
        <v>0</v>
      </c>
      <c r="Q84" s="275">
        <f t="shared" si="68"/>
        <v>0</v>
      </c>
      <c r="R84" s="13"/>
      <c r="S84" s="13">
        <f t="shared" si="60"/>
        <v>0</v>
      </c>
      <c r="T84" s="13"/>
      <c r="U84" s="13"/>
      <c r="V84" s="13"/>
      <c r="W84" s="13"/>
      <c r="X84" s="13"/>
      <c r="Y84" s="13"/>
      <c r="Z84" s="13"/>
      <c r="AA84" s="13"/>
      <c r="AB84" s="13"/>
    </row>
    <row r="85" spans="1:28" ht="23.25">
      <c r="A85" s="10">
        <v>62</v>
      </c>
      <c r="B85" s="216" t="s">
        <v>126</v>
      </c>
      <c r="C85" s="12" t="s">
        <v>121</v>
      </c>
      <c r="D85" s="13">
        <f>'[7]предыдущий протокол'!BI85</f>
        <v>0</v>
      </c>
      <c r="E85" s="13"/>
      <c r="F85" s="280">
        <v>0</v>
      </c>
      <c r="G85" s="281">
        <f t="shared" si="65"/>
        <v>0</v>
      </c>
      <c r="H85" s="280">
        <v>0</v>
      </c>
      <c r="I85" s="281">
        <f>[10]Итого!BI85</f>
        <v>0</v>
      </c>
      <c r="J85" s="289">
        <f t="shared" si="67"/>
        <v>0</v>
      </c>
      <c r="K85" s="280">
        <f t="shared" si="58"/>
        <v>0</v>
      </c>
      <c r="L85" s="280">
        <f t="shared" si="61"/>
        <v>0</v>
      </c>
      <c r="M85" s="280">
        <f t="shared" si="62"/>
        <v>0</v>
      </c>
      <c r="N85" s="280">
        <f t="shared" si="66"/>
        <v>0</v>
      </c>
      <c r="O85" s="280" t="e">
        <f>ROUND((#REF!-H85),0)</f>
        <v>#REF!</v>
      </c>
      <c r="P85" s="280">
        <f t="shared" si="59"/>
        <v>0</v>
      </c>
      <c r="Q85" s="275">
        <f t="shared" si="68"/>
        <v>0</v>
      </c>
      <c r="R85" s="13"/>
      <c r="S85" s="13">
        <f t="shared" si="60"/>
        <v>0</v>
      </c>
      <c r="T85" s="13"/>
      <c r="U85" s="13"/>
      <c r="V85" s="13"/>
      <c r="W85" s="13"/>
      <c r="X85" s="13"/>
      <c r="Y85" s="13"/>
      <c r="Z85" s="13"/>
      <c r="AA85" s="13"/>
      <c r="AB85" s="13"/>
    </row>
    <row r="86" spans="1:28" ht="23.25">
      <c r="A86" s="10">
        <v>63</v>
      </c>
      <c r="B86" s="216" t="s">
        <v>128</v>
      </c>
      <c r="C86" s="12" t="s">
        <v>123</v>
      </c>
      <c r="D86" s="13">
        <f>'[7]предыдущий протокол'!BI86</f>
        <v>0</v>
      </c>
      <c r="E86" s="13"/>
      <c r="F86" s="280">
        <v>1641</v>
      </c>
      <c r="G86" s="281">
        <f t="shared" si="65"/>
        <v>1094</v>
      </c>
      <c r="H86" s="280">
        <v>1143</v>
      </c>
      <c r="I86" s="281">
        <f>[10]Итого!BI86</f>
        <v>0</v>
      </c>
      <c r="J86" s="289">
        <f t="shared" si="67"/>
        <v>104.48</v>
      </c>
      <c r="K86" s="280">
        <f t="shared" si="58"/>
        <v>49</v>
      </c>
      <c r="L86" s="280">
        <f t="shared" si="61"/>
        <v>49</v>
      </c>
      <c r="M86" s="280">
        <f t="shared" si="62"/>
        <v>0</v>
      </c>
      <c r="N86" s="280">
        <f t="shared" si="66"/>
        <v>143</v>
      </c>
      <c r="O86" s="280" t="e">
        <f>ROUND((#REF!-H86),0)</f>
        <v>#REF!</v>
      </c>
      <c r="P86" s="280">
        <f t="shared" si="59"/>
        <v>498</v>
      </c>
      <c r="Q86" s="275">
        <f t="shared" si="68"/>
        <v>3.5</v>
      </c>
      <c r="R86" s="13"/>
      <c r="S86" s="13">
        <f t="shared" si="60"/>
        <v>0</v>
      </c>
      <c r="T86" s="13"/>
      <c r="U86" s="13"/>
      <c r="V86" s="13"/>
      <c r="W86" s="13"/>
      <c r="X86" s="13"/>
      <c r="Y86" s="13"/>
      <c r="Z86" s="13"/>
      <c r="AA86" s="13"/>
      <c r="AB86" s="13"/>
    </row>
    <row r="87" spans="1:28" ht="23.25">
      <c r="A87" s="10">
        <v>64</v>
      </c>
      <c r="B87" s="216" t="s">
        <v>130</v>
      </c>
      <c r="C87" s="12" t="s">
        <v>125</v>
      </c>
      <c r="D87" s="13">
        <f>'[7]предыдущий протокол'!BI87</f>
        <v>0</v>
      </c>
      <c r="E87" s="13"/>
      <c r="F87" s="280">
        <v>0</v>
      </c>
      <c r="G87" s="281">
        <f t="shared" si="65"/>
        <v>0</v>
      </c>
      <c r="H87" s="280">
        <v>0</v>
      </c>
      <c r="I87" s="281">
        <f>[10]Итого!BI87</f>
        <v>0</v>
      </c>
      <c r="J87" s="289">
        <f t="shared" si="67"/>
        <v>0</v>
      </c>
      <c r="K87" s="280">
        <f t="shared" si="58"/>
        <v>0</v>
      </c>
      <c r="L87" s="280">
        <f t="shared" si="61"/>
        <v>0</v>
      </c>
      <c r="M87" s="280">
        <f t="shared" si="62"/>
        <v>0</v>
      </c>
      <c r="N87" s="280">
        <f t="shared" si="66"/>
        <v>0</v>
      </c>
      <c r="O87" s="280" t="e">
        <f>ROUND((#REF!-H87),0)</f>
        <v>#REF!</v>
      </c>
      <c r="P87" s="280">
        <f t="shared" si="59"/>
        <v>0</v>
      </c>
      <c r="Q87" s="275">
        <f t="shared" si="68"/>
        <v>0</v>
      </c>
      <c r="R87" s="13"/>
      <c r="S87" s="13">
        <f t="shared" si="60"/>
        <v>0</v>
      </c>
      <c r="T87" s="13"/>
      <c r="U87" s="13"/>
      <c r="V87" s="13"/>
      <c r="W87" s="13"/>
      <c r="X87" s="13"/>
      <c r="Y87" s="13"/>
      <c r="Z87" s="13"/>
      <c r="AA87" s="13"/>
      <c r="AB87" s="15"/>
    </row>
    <row r="88" spans="1:28" ht="23.25">
      <c r="A88" s="10">
        <v>65</v>
      </c>
      <c r="B88" s="216" t="s">
        <v>133</v>
      </c>
      <c r="C88" s="12" t="s">
        <v>127</v>
      </c>
      <c r="D88" s="13">
        <f>'[7]предыдущий протокол'!BI89</f>
        <v>0</v>
      </c>
      <c r="E88" s="13"/>
      <c r="F88" s="280">
        <v>0</v>
      </c>
      <c r="G88" s="281">
        <f t="shared" si="65"/>
        <v>0</v>
      </c>
      <c r="H88" s="280">
        <v>0</v>
      </c>
      <c r="I88" s="281">
        <f>[10]Итого!BI88</f>
        <v>0</v>
      </c>
      <c r="J88" s="289">
        <f t="shared" si="67"/>
        <v>0</v>
      </c>
      <c r="K88" s="280">
        <f t="shared" si="58"/>
        <v>0</v>
      </c>
      <c r="L88" s="280">
        <f t="shared" si="61"/>
        <v>0</v>
      </c>
      <c r="M88" s="280">
        <f t="shared" si="62"/>
        <v>0</v>
      </c>
      <c r="N88" s="280">
        <f t="shared" si="66"/>
        <v>0</v>
      </c>
      <c r="O88" s="280" t="e">
        <f>ROUND((#REF!-H88),0)</f>
        <v>#REF!</v>
      </c>
      <c r="P88" s="280">
        <f t="shared" si="59"/>
        <v>0</v>
      </c>
      <c r="Q88" s="275">
        <f t="shared" si="68"/>
        <v>0</v>
      </c>
      <c r="R88" s="13"/>
      <c r="S88" s="13">
        <f t="shared" si="60"/>
        <v>0</v>
      </c>
      <c r="T88" s="13"/>
      <c r="U88" s="13"/>
      <c r="V88" s="13"/>
      <c r="W88" s="13"/>
      <c r="X88" s="13"/>
      <c r="Y88" s="13"/>
      <c r="Z88" s="13"/>
      <c r="AA88" s="13"/>
      <c r="AB88" s="15"/>
    </row>
    <row r="89" spans="1:28" ht="23.25">
      <c r="A89" s="10">
        <v>66</v>
      </c>
      <c r="B89" s="216" t="s">
        <v>135</v>
      </c>
      <c r="C89" s="12" t="s">
        <v>129</v>
      </c>
      <c r="D89" s="13">
        <f>'[7]предыдущий протокол'!BI90</f>
        <v>1920</v>
      </c>
      <c r="E89" s="13"/>
      <c r="F89" s="280">
        <v>5740</v>
      </c>
      <c r="G89" s="281">
        <f t="shared" si="65"/>
        <v>3827</v>
      </c>
      <c r="H89" s="280">
        <v>5363</v>
      </c>
      <c r="I89" s="281">
        <f>[10]Итого!BI89</f>
        <v>0</v>
      </c>
      <c r="J89" s="289">
        <f t="shared" si="67"/>
        <v>140.13999999999999</v>
      </c>
      <c r="K89" s="280">
        <f t="shared" si="58"/>
        <v>1536</v>
      </c>
      <c r="L89" s="280">
        <f t="shared" si="61"/>
        <v>1536</v>
      </c>
      <c r="M89" s="280">
        <f t="shared" si="62"/>
        <v>0</v>
      </c>
      <c r="N89" s="280">
        <f t="shared" si="66"/>
        <v>670</v>
      </c>
      <c r="O89" s="280" t="e">
        <f>ROUND((#REF!-H89),0)</f>
        <v>#REF!</v>
      </c>
      <c r="P89" s="280">
        <f t="shared" si="59"/>
        <v>377</v>
      </c>
      <c r="Q89" s="275">
        <f t="shared" si="68"/>
        <v>0.6</v>
      </c>
      <c r="R89" s="13"/>
      <c r="S89" s="13">
        <f t="shared" si="60"/>
        <v>0</v>
      </c>
      <c r="T89" s="13"/>
      <c r="U89" s="13"/>
      <c r="V89" s="13"/>
      <c r="W89" s="13"/>
      <c r="X89" s="13"/>
      <c r="Y89" s="13"/>
      <c r="Z89" s="13"/>
      <c r="AA89" s="13"/>
      <c r="AB89" s="13"/>
    </row>
    <row r="90" spans="1:28" ht="23.25">
      <c r="A90" s="10">
        <v>67</v>
      </c>
      <c r="B90" s="216" t="s">
        <v>137</v>
      </c>
      <c r="C90" s="12" t="s">
        <v>131</v>
      </c>
      <c r="D90" s="13">
        <f>'[7]предыдущий протокол'!BI91</f>
        <v>0</v>
      </c>
      <c r="E90" s="13"/>
      <c r="F90" s="280">
        <v>0</v>
      </c>
      <c r="G90" s="281">
        <f t="shared" si="65"/>
        <v>0</v>
      </c>
      <c r="H90" s="280">
        <v>0</v>
      </c>
      <c r="I90" s="281">
        <f>[10]Итого!BI90</f>
        <v>0</v>
      </c>
      <c r="J90" s="289">
        <f t="shared" si="67"/>
        <v>0</v>
      </c>
      <c r="K90" s="280">
        <f t="shared" si="58"/>
        <v>0</v>
      </c>
      <c r="L90" s="280">
        <f t="shared" si="61"/>
        <v>0</v>
      </c>
      <c r="M90" s="280">
        <f t="shared" si="62"/>
        <v>0</v>
      </c>
      <c r="N90" s="280">
        <f t="shared" si="66"/>
        <v>0</v>
      </c>
      <c r="O90" s="280" t="e">
        <f>ROUND((#REF!-H90),0)</f>
        <v>#REF!</v>
      </c>
      <c r="P90" s="280">
        <f t="shared" si="59"/>
        <v>0</v>
      </c>
      <c r="Q90" s="275">
        <f t="shared" si="68"/>
        <v>0</v>
      </c>
      <c r="R90" s="13"/>
      <c r="S90" s="13">
        <f t="shared" si="60"/>
        <v>0</v>
      </c>
      <c r="T90" s="13"/>
      <c r="U90" s="13"/>
      <c r="V90" s="13"/>
      <c r="W90" s="13"/>
      <c r="X90" s="13"/>
      <c r="Y90" s="13"/>
      <c r="Z90" s="13"/>
      <c r="AA90" s="13"/>
      <c r="AB90" s="13"/>
    </row>
    <row r="91" spans="1:28" ht="23.25">
      <c r="A91" s="10">
        <v>68</v>
      </c>
      <c r="B91" s="216" t="s">
        <v>139</v>
      </c>
      <c r="C91" s="12" t="s">
        <v>132</v>
      </c>
      <c r="D91" s="13">
        <f>'[7]предыдущий протокол'!BI92</f>
        <v>0</v>
      </c>
      <c r="E91" s="13"/>
      <c r="F91" s="280">
        <v>780</v>
      </c>
      <c r="G91" s="281">
        <f t="shared" si="65"/>
        <v>520</v>
      </c>
      <c r="H91" s="280">
        <v>446</v>
      </c>
      <c r="I91" s="281">
        <f>[10]Итого!BI91</f>
        <v>0</v>
      </c>
      <c r="J91" s="289">
        <f t="shared" si="67"/>
        <v>85.77</v>
      </c>
      <c r="K91" s="280">
        <f t="shared" si="58"/>
        <v>-74</v>
      </c>
      <c r="L91" s="280">
        <f t="shared" si="61"/>
        <v>0</v>
      </c>
      <c r="M91" s="280">
        <f t="shared" si="62"/>
        <v>-74</v>
      </c>
      <c r="N91" s="280">
        <f t="shared" si="66"/>
        <v>56</v>
      </c>
      <c r="O91" s="280" t="e">
        <f>ROUND((#REF!-H91),0)</f>
        <v>#REF!</v>
      </c>
      <c r="P91" s="280">
        <f t="shared" si="59"/>
        <v>334</v>
      </c>
      <c r="Q91" s="275">
        <f t="shared" si="68"/>
        <v>6</v>
      </c>
      <c r="R91" s="13"/>
      <c r="S91" s="13">
        <f t="shared" si="60"/>
        <v>0</v>
      </c>
      <c r="T91" s="13"/>
      <c r="U91" s="13"/>
      <c r="V91" s="13"/>
      <c r="W91" s="13"/>
      <c r="X91" s="13"/>
      <c r="Y91" s="13"/>
      <c r="Z91" s="13"/>
      <c r="AA91" s="13"/>
      <c r="AB91" s="13"/>
    </row>
    <row r="92" spans="1:28" ht="23.25">
      <c r="A92" s="10">
        <v>69</v>
      </c>
      <c r="B92" s="216" t="s">
        <v>217</v>
      </c>
      <c r="C92" s="12" t="s">
        <v>134</v>
      </c>
      <c r="D92" s="13">
        <f>'[7]предыдущий протокол'!BI93</f>
        <v>0</v>
      </c>
      <c r="E92" s="13"/>
      <c r="F92" s="280">
        <v>0</v>
      </c>
      <c r="G92" s="281">
        <f t="shared" si="65"/>
        <v>0</v>
      </c>
      <c r="H92" s="280">
        <v>0</v>
      </c>
      <c r="I92" s="281">
        <f>[10]Итого!BI92</f>
        <v>0</v>
      </c>
      <c r="J92" s="289">
        <f t="shared" si="67"/>
        <v>0</v>
      </c>
      <c r="K92" s="280">
        <f t="shared" si="58"/>
        <v>0</v>
      </c>
      <c r="L92" s="280">
        <f t="shared" si="61"/>
        <v>0</v>
      </c>
      <c r="M92" s="280">
        <f t="shared" si="62"/>
        <v>0</v>
      </c>
      <c r="N92" s="280">
        <f t="shared" si="66"/>
        <v>0</v>
      </c>
      <c r="O92" s="280" t="e">
        <f>ROUND((#REF!-H92),0)</f>
        <v>#REF!</v>
      </c>
      <c r="P92" s="280">
        <f t="shared" si="59"/>
        <v>0</v>
      </c>
      <c r="Q92" s="275">
        <f t="shared" si="68"/>
        <v>0</v>
      </c>
      <c r="R92" s="13"/>
      <c r="S92" s="13">
        <f t="shared" si="60"/>
        <v>0</v>
      </c>
      <c r="T92" s="13"/>
      <c r="U92" s="13"/>
      <c r="V92" s="13"/>
      <c r="W92" s="13"/>
      <c r="X92" s="13"/>
      <c r="Y92" s="13"/>
      <c r="Z92" s="13"/>
      <c r="AA92" s="13"/>
      <c r="AB92" s="13"/>
    </row>
    <row r="93" spans="1:28" ht="23.25">
      <c r="A93" s="10">
        <v>70</v>
      </c>
      <c r="B93" s="216" t="s">
        <v>235</v>
      </c>
      <c r="C93" s="12" t="s">
        <v>136</v>
      </c>
      <c r="D93" s="13">
        <f>'[7]предыдущий протокол'!BI96</f>
        <v>0</v>
      </c>
      <c r="E93" s="13"/>
      <c r="F93" s="280">
        <v>0</v>
      </c>
      <c r="G93" s="281">
        <f t="shared" si="65"/>
        <v>0</v>
      </c>
      <c r="H93" s="280">
        <v>0</v>
      </c>
      <c r="I93" s="281">
        <f>[10]Итого!BI93</f>
        <v>0</v>
      </c>
      <c r="J93" s="289">
        <f t="shared" si="67"/>
        <v>0</v>
      </c>
      <c r="K93" s="280">
        <f t="shared" si="58"/>
        <v>0</v>
      </c>
      <c r="L93" s="280">
        <f t="shared" si="61"/>
        <v>0</v>
      </c>
      <c r="M93" s="280">
        <f t="shared" si="62"/>
        <v>0</v>
      </c>
      <c r="N93" s="280">
        <f t="shared" si="66"/>
        <v>0</v>
      </c>
      <c r="O93" s="280" t="e">
        <f>ROUND((#REF!-H93),0)</f>
        <v>#REF!</v>
      </c>
      <c r="P93" s="280">
        <f t="shared" si="59"/>
        <v>0</v>
      </c>
      <c r="Q93" s="275">
        <f t="shared" si="68"/>
        <v>0</v>
      </c>
      <c r="R93" s="13"/>
      <c r="S93" s="13">
        <f t="shared" si="60"/>
        <v>0</v>
      </c>
      <c r="T93" s="13"/>
      <c r="U93" s="13"/>
      <c r="V93" s="13"/>
      <c r="W93" s="13"/>
      <c r="X93" s="13"/>
      <c r="Y93" s="13"/>
      <c r="Z93" s="13"/>
      <c r="AA93" s="13"/>
      <c r="AB93" s="15"/>
    </row>
    <row r="94" spans="1:28" ht="23.25">
      <c r="A94" s="10">
        <v>71</v>
      </c>
      <c r="B94" s="216" t="s">
        <v>204</v>
      </c>
      <c r="C94" s="12" t="s">
        <v>138</v>
      </c>
      <c r="D94" s="13">
        <f>'[7]предыдущий протокол'!BI97</f>
        <v>0</v>
      </c>
      <c r="E94" s="13"/>
      <c r="F94" s="280">
        <v>81</v>
      </c>
      <c r="G94" s="281">
        <f t="shared" si="65"/>
        <v>54</v>
      </c>
      <c r="H94" s="280">
        <v>82</v>
      </c>
      <c r="I94" s="281">
        <f>[10]Итого!BI94</f>
        <v>0</v>
      </c>
      <c r="J94" s="289">
        <f t="shared" si="67"/>
        <v>151.85</v>
      </c>
      <c r="K94" s="280">
        <f t="shared" si="58"/>
        <v>28</v>
      </c>
      <c r="L94" s="280">
        <f t="shared" si="61"/>
        <v>28</v>
      </c>
      <c r="M94" s="280">
        <f t="shared" si="62"/>
        <v>0</v>
      </c>
      <c r="N94" s="280">
        <f t="shared" si="66"/>
        <v>10</v>
      </c>
      <c r="O94" s="280" t="e">
        <f>ROUND((#REF!-H94),0)</f>
        <v>#REF!</v>
      </c>
      <c r="P94" s="280">
        <f t="shared" si="59"/>
        <v>-1</v>
      </c>
      <c r="Q94" s="275">
        <f t="shared" si="68"/>
        <v>-0.1</v>
      </c>
      <c r="R94" s="13"/>
      <c r="S94" s="13">
        <f t="shared" si="60"/>
        <v>1</v>
      </c>
      <c r="T94" s="13"/>
      <c r="U94" s="13"/>
      <c r="V94" s="13"/>
      <c r="W94" s="13">
        <v>1</v>
      </c>
      <c r="X94" s="13"/>
      <c r="Y94" s="13"/>
      <c r="Z94" s="13"/>
      <c r="AA94" s="13"/>
      <c r="AB94" s="13"/>
    </row>
    <row r="95" spans="1:28" ht="23.25">
      <c r="A95" s="10">
        <v>72</v>
      </c>
      <c r="B95" s="268" t="s">
        <v>205</v>
      </c>
      <c r="C95" s="12" t="s">
        <v>140</v>
      </c>
      <c r="D95" s="13">
        <f>'[7]предыдущий протокол'!BI98</f>
        <v>0</v>
      </c>
      <c r="E95" s="13"/>
      <c r="F95" s="280">
        <v>0</v>
      </c>
      <c r="G95" s="281">
        <f t="shared" si="65"/>
        <v>0</v>
      </c>
      <c r="H95" s="280">
        <v>0</v>
      </c>
      <c r="I95" s="281">
        <f>[10]Итого!BI95</f>
        <v>0</v>
      </c>
      <c r="J95" s="289">
        <f t="shared" si="67"/>
        <v>0</v>
      </c>
      <c r="K95" s="280">
        <f t="shared" si="58"/>
        <v>0</v>
      </c>
      <c r="L95" s="280">
        <f t="shared" si="61"/>
        <v>0</v>
      </c>
      <c r="M95" s="280">
        <f t="shared" si="62"/>
        <v>0</v>
      </c>
      <c r="N95" s="280">
        <f t="shared" si="66"/>
        <v>0</v>
      </c>
      <c r="O95" s="280" t="e">
        <f>ROUND((#REF!-H95),0)</f>
        <v>#REF!</v>
      </c>
      <c r="P95" s="280">
        <f t="shared" si="59"/>
        <v>0</v>
      </c>
      <c r="Q95" s="275">
        <f t="shared" si="68"/>
        <v>0</v>
      </c>
      <c r="R95" s="13"/>
      <c r="S95" s="13">
        <f t="shared" si="60"/>
        <v>0</v>
      </c>
      <c r="T95" s="13"/>
      <c r="U95" s="13"/>
      <c r="V95" s="13"/>
      <c r="W95" s="13"/>
      <c r="X95" s="13"/>
      <c r="Y95" s="13"/>
      <c r="Z95" s="13"/>
      <c r="AA95" s="13"/>
      <c r="AB95" s="13"/>
    </row>
    <row r="96" spans="1:28" ht="23.25">
      <c r="A96" s="10">
        <v>73</v>
      </c>
      <c r="B96" s="269" t="s">
        <v>218</v>
      </c>
      <c r="C96" s="12" t="s">
        <v>141</v>
      </c>
      <c r="D96" s="13">
        <f>'[7]предыдущий протокол'!BI99</f>
        <v>0</v>
      </c>
      <c r="E96" s="13"/>
      <c r="F96" s="280">
        <v>0</v>
      </c>
      <c r="G96" s="281">
        <f t="shared" si="65"/>
        <v>0</v>
      </c>
      <c r="H96" s="280">
        <v>0</v>
      </c>
      <c r="I96" s="281">
        <f>[10]Итого!BI96</f>
        <v>0</v>
      </c>
      <c r="J96" s="289">
        <f t="shared" si="67"/>
        <v>0</v>
      </c>
      <c r="K96" s="280">
        <f t="shared" si="58"/>
        <v>0</v>
      </c>
      <c r="L96" s="280">
        <f t="shared" si="61"/>
        <v>0</v>
      </c>
      <c r="M96" s="280">
        <f t="shared" si="62"/>
        <v>0</v>
      </c>
      <c r="N96" s="280">
        <f t="shared" si="66"/>
        <v>0</v>
      </c>
      <c r="O96" s="280" t="e">
        <f>ROUND((#REF!-H96),0)</f>
        <v>#REF!</v>
      </c>
      <c r="P96" s="280">
        <f t="shared" si="59"/>
        <v>0</v>
      </c>
      <c r="Q96" s="275">
        <f t="shared" si="68"/>
        <v>0</v>
      </c>
      <c r="R96" s="13"/>
      <c r="S96" s="13">
        <f t="shared" si="60"/>
        <v>0</v>
      </c>
      <c r="T96" s="13"/>
      <c r="U96" s="13"/>
      <c r="V96" s="13"/>
      <c r="W96" s="13"/>
      <c r="X96" s="13"/>
      <c r="Y96" s="13"/>
      <c r="Z96" s="13"/>
      <c r="AA96" s="13"/>
      <c r="AB96" s="13"/>
    </row>
    <row r="97" spans="1:28" ht="23.25">
      <c r="A97" s="10">
        <v>74</v>
      </c>
      <c r="B97" s="269" t="s">
        <v>236</v>
      </c>
      <c r="C97" s="12" t="s">
        <v>142</v>
      </c>
      <c r="D97" s="13">
        <f>'[7]предыдущий протокол'!BI101</f>
        <v>0</v>
      </c>
      <c r="E97" s="13"/>
      <c r="F97" s="280">
        <v>0</v>
      </c>
      <c r="G97" s="281">
        <f t="shared" si="65"/>
        <v>0</v>
      </c>
      <c r="H97" s="280">
        <v>0</v>
      </c>
      <c r="I97" s="281">
        <f>[10]Итого!BI97</f>
        <v>0</v>
      </c>
      <c r="J97" s="289">
        <f t="shared" si="67"/>
        <v>0</v>
      </c>
      <c r="K97" s="280">
        <f t="shared" si="58"/>
        <v>0</v>
      </c>
      <c r="L97" s="280">
        <f t="shared" si="61"/>
        <v>0</v>
      </c>
      <c r="M97" s="280">
        <f t="shared" si="62"/>
        <v>0</v>
      </c>
      <c r="N97" s="280">
        <f t="shared" si="66"/>
        <v>0</v>
      </c>
      <c r="O97" s="280" t="e">
        <f>ROUND((#REF!-H97),0)</f>
        <v>#REF!</v>
      </c>
      <c r="P97" s="280">
        <f t="shared" si="59"/>
        <v>0</v>
      </c>
      <c r="Q97" s="275">
        <f t="shared" si="68"/>
        <v>0</v>
      </c>
      <c r="R97" s="13"/>
      <c r="S97" s="13">
        <f t="shared" si="60"/>
        <v>0</v>
      </c>
      <c r="T97" s="13"/>
      <c r="U97" s="13"/>
      <c r="V97" s="13"/>
      <c r="W97" s="13"/>
      <c r="X97" s="13"/>
      <c r="Y97" s="13"/>
      <c r="Z97" s="13"/>
      <c r="AA97" s="13"/>
      <c r="AB97" s="13"/>
    </row>
    <row r="98" spans="1:28" ht="23.25">
      <c r="A98" s="10">
        <v>75</v>
      </c>
      <c r="B98" s="269" t="s">
        <v>219</v>
      </c>
      <c r="C98" s="30">
        <v>188</v>
      </c>
      <c r="D98" s="13">
        <f>'[7]предыдущий протокол'!BI102</f>
        <v>0</v>
      </c>
      <c r="E98" s="13"/>
      <c r="F98" s="280">
        <v>0</v>
      </c>
      <c r="G98" s="281">
        <f t="shared" si="65"/>
        <v>0</v>
      </c>
      <c r="H98" s="280">
        <v>0</v>
      </c>
      <c r="I98" s="281">
        <f>[10]Итого!BI98</f>
        <v>0</v>
      </c>
      <c r="J98" s="289">
        <f t="shared" si="67"/>
        <v>0</v>
      </c>
      <c r="K98" s="280">
        <f t="shared" si="58"/>
        <v>0</v>
      </c>
      <c r="L98" s="280">
        <f t="shared" ref="L98:L102" si="69">IFERROR(IF(K98&gt;0,K98,0),0)</f>
        <v>0</v>
      </c>
      <c r="M98" s="280">
        <f t="shared" ref="M98:M102" si="70">IFERROR(IF(K98&lt;0,K98,0),0)</f>
        <v>0</v>
      </c>
      <c r="N98" s="280">
        <f t="shared" si="66"/>
        <v>0</v>
      </c>
      <c r="O98" s="280" t="e">
        <f>ROUND((#REF!-H98),0)</f>
        <v>#REF!</v>
      </c>
      <c r="P98" s="280">
        <f t="shared" si="59"/>
        <v>0</v>
      </c>
      <c r="Q98" s="275">
        <f t="shared" si="68"/>
        <v>0</v>
      </c>
      <c r="R98" s="13"/>
      <c r="S98" s="13">
        <f t="shared" ref="S98:S102" si="71">V98+W98</f>
        <v>0</v>
      </c>
      <c r="T98" s="13"/>
      <c r="U98" s="13"/>
      <c r="V98" s="13"/>
      <c r="W98" s="13"/>
      <c r="X98" s="13"/>
      <c r="Y98" s="13"/>
      <c r="Z98" s="13"/>
      <c r="AA98" s="13"/>
      <c r="AB98" s="13"/>
    </row>
    <row r="99" spans="1:28" ht="23.25">
      <c r="A99" s="10">
        <v>76</v>
      </c>
      <c r="B99" s="269" t="s">
        <v>220</v>
      </c>
      <c r="C99" s="30"/>
      <c r="D99" s="13"/>
      <c r="E99" s="13"/>
      <c r="F99" s="280">
        <v>1327</v>
      </c>
      <c r="G99" s="281">
        <f t="shared" si="65"/>
        <v>885</v>
      </c>
      <c r="H99" s="280">
        <v>1591</v>
      </c>
      <c r="I99" s="281">
        <f>[10]Итого!BI99</f>
        <v>0</v>
      </c>
      <c r="J99" s="289">
        <f t="shared" si="67"/>
        <v>179.77</v>
      </c>
      <c r="K99" s="280">
        <f t="shared" si="58"/>
        <v>706</v>
      </c>
      <c r="L99" s="280">
        <f t="shared" si="69"/>
        <v>706</v>
      </c>
      <c r="M99" s="280">
        <f t="shared" si="70"/>
        <v>0</v>
      </c>
      <c r="N99" s="280">
        <f t="shared" si="66"/>
        <v>199</v>
      </c>
      <c r="O99" s="280" t="e">
        <f>ROUND((#REF!-H99),0)</f>
        <v>#REF!</v>
      </c>
      <c r="P99" s="280">
        <f t="shared" si="59"/>
        <v>-264</v>
      </c>
      <c r="Q99" s="275">
        <f t="shared" si="68"/>
        <v>-1.3</v>
      </c>
      <c r="R99" s="13"/>
      <c r="S99" s="13">
        <f t="shared" si="71"/>
        <v>264</v>
      </c>
      <c r="T99" s="13"/>
      <c r="U99" s="13"/>
      <c r="V99" s="13"/>
      <c r="W99" s="13">
        <v>264</v>
      </c>
      <c r="X99" s="13"/>
      <c r="Y99" s="13"/>
      <c r="Z99" s="13"/>
      <c r="AA99" s="13"/>
      <c r="AB99" s="13"/>
    </row>
    <row r="100" spans="1:28" ht="23.25">
      <c r="A100" s="10">
        <v>77</v>
      </c>
      <c r="B100" s="269" t="s">
        <v>237</v>
      </c>
      <c r="C100" s="30"/>
      <c r="D100" s="13"/>
      <c r="E100" s="13"/>
      <c r="F100" s="280">
        <v>1435</v>
      </c>
      <c r="G100" s="281">
        <f t="shared" si="65"/>
        <v>957</v>
      </c>
      <c r="H100" s="280">
        <v>1329</v>
      </c>
      <c r="I100" s="281">
        <f>[10]Итого!BI100</f>
        <v>0</v>
      </c>
      <c r="J100" s="289">
        <f t="shared" si="67"/>
        <v>138.87</v>
      </c>
      <c r="K100" s="280">
        <f t="shared" si="58"/>
        <v>372</v>
      </c>
      <c r="L100" s="280">
        <f t="shared" si="69"/>
        <v>372</v>
      </c>
      <c r="M100" s="280">
        <f t="shared" si="70"/>
        <v>0</v>
      </c>
      <c r="N100" s="280">
        <f t="shared" si="66"/>
        <v>166</v>
      </c>
      <c r="O100" s="280" t="e">
        <f>ROUND((#REF!-H100),0)</f>
        <v>#REF!</v>
      </c>
      <c r="P100" s="280">
        <f t="shared" si="59"/>
        <v>106</v>
      </c>
      <c r="Q100" s="275">
        <f t="shared" si="68"/>
        <v>0.6</v>
      </c>
      <c r="R100" s="13"/>
      <c r="S100" s="13">
        <f t="shared" si="71"/>
        <v>0</v>
      </c>
      <c r="T100" s="13"/>
      <c r="U100" s="13"/>
      <c r="V100" s="13"/>
      <c r="W100" s="13"/>
      <c r="X100" s="13"/>
      <c r="Y100" s="13"/>
      <c r="Z100" s="13"/>
      <c r="AA100" s="13"/>
      <c r="AB100" s="13"/>
    </row>
    <row r="101" spans="1:28" ht="23.25">
      <c r="A101" s="10">
        <v>78</v>
      </c>
      <c r="B101" s="269" t="s">
        <v>238</v>
      </c>
      <c r="C101" s="30"/>
      <c r="D101" s="13"/>
      <c r="E101" s="13"/>
      <c r="F101" s="280">
        <v>0</v>
      </c>
      <c r="G101" s="281">
        <f t="shared" si="65"/>
        <v>0</v>
      </c>
      <c r="H101" s="280">
        <v>0</v>
      </c>
      <c r="I101" s="281">
        <f>[10]Итого!BI101</f>
        <v>0</v>
      </c>
      <c r="J101" s="289">
        <f t="shared" si="67"/>
        <v>0</v>
      </c>
      <c r="K101" s="280">
        <f t="shared" si="58"/>
        <v>0</v>
      </c>
      <c r="L101" s="280">
        <f t="shared" si="69"/>
        <v>0</v>
      </c>
      <c r="M101" s="280">
        <f t="shared" si="70"/>
        <v>0</v>
      </c>
      <c r="N101" s="280">
        <f t="shared" si="66"/>
        <v>0</v>
      </c>
      <c r="O101" s="280" t="e">
        <f>ROUND((#REF!-H101),0)</f>
        <v>#REF!</v>
      </c>
      <c r="P101" s="280">
        <f t="shared" si="59"/>
        <v>0</v>
      </c>
      <c r="Q101" s="275">
        <f t="shared" si="68"/>
        <v>0</v>
      </c>
      <c r="R101" s="13"/>
      <c r="S101" s="13">
        <f t="shared" si="71"/>
        <v>0</v>
      </c>
      <c r="T101" s="13"/>
      <c r="U101" s="13"/>
      <c r="V101" s="13"/>
      <c r="W101" s="13"/>
      <c r="X101" s="13"/>
      <c r="Y101" s="13"/>
      <c r="Z101" s="13"/>
      <c r="AA101" s="13"/>
      <c r="AB101" s="13"/>
    </row>
    <row r="102" spans="1:28" ht="23.25">
      <c r="A102" s="10">
        <v>79</v>
      </c>
      <c r="B102" s="269" t="s">
        <v>239</v>
      </c>
      <c r="C102" s="30"/>
      <c r="D102" s="13"/>
      <c r="E102" s="13"/>
      <c r="F102" s="280">
        <v>139</v>
      </c>
      <c r="G102" s="281">
        <f t="shared" si="65"/>
        <v>93</v>
      </c>
      <c r="H102" s="280">
        <v>0</v>
      </c>
      <c r="I102" s="281">
        <f>[10]Итого!BI102</f>
        <v>0</v>
      </c>
      <c r="J102" s="289">
        <f t="shared" si="67"/>
        <v>0</v>
      </c>
      <c r="K102" s="280">
        <f t="shared" si="58"/>
        <v>-93</v>
      </c>
      <c r="L102" s="280">
        <f t="shared" si="69"/>
        <v>0</v>
      </c>
      <c r="M102" s="280">
        <f t="shared" si="70"/>
        <v>-93</v>
      </c>
      <c r="N102" s="280">
        <f t="shared" si="66"/>
        <v>0</v>
      </c>
      <c r="O102" s="280" t="e">
        <f>ROUND((#REF!-H102),0)</f>
        <v>#REF!</v>
      </c>
      <c r="P102" s="280">
        <f t="shared" si="59"/>
        <v>139</v>
      </c>
      <c r="Q102" s="275">
        <f t="shared" si="68"/>
        <v>0</v>
      </c>
      <c r="R102" s="13"/>
      <c r="S102" s="13">
        <f t="shared" si="71"/>
        <v>0</v>
      </c>
      <c r="T102" s="13"/>
      <c r="U102" s="13"/>
      <c r="V102" s="13"/>
      <c r="W102" s="13"/>
      <c r="X102" s="13"/>
      <c r="Y102" s="13"/>
      <c r="Z102" s="13"/>
      <c r="AA102" s="13"/>
      <c r="AB102" s="13"/>
    </row>
    <row r="103" spans="1:28" ht="23.25">
      <c r="A103" s="20"/>
      <c r="B103" s="21" t="s">
        <v>144</v>
      </c>
      <c r="C103" s="25"/>
      <c r="D103" s="23">
        <f>SUM(D70:D102)</f>
        <v>3213</v>
      </c>
      <c r="E103" s="23"/>
      <c r="F103" s="282">
        <f>SUM(F69:F102)</f>
        <v>29909</v>
      </c>
      <c r="G103" s="282">
        <f>SUM(G69:G102)</f>
        <v>19941</v>
      </c>
      <c r="H103" s="282">
        <f>SUM(H69:H102)</f>
        <v>19521</v>
      </c>
      <c r="I103" s="282">
        <f>SUM(I69:I102)</f>
        <v>0</v>
      </c>
      <c r="J103" s="290">
        <f t="shared" si="67"/>
        <v>97.89</v>
      </c>
      <c r="K103" s="282">
        <f>SUM(K69:K102)</f>
        <v>-420</v>
      </c>
      <c r="L103" s="282">
        <f>SUM(L69:L102)</f>
        <v>2812</v>
      </c>
      <c r="M103" s="282">
        <f>SUM(M69:M102)</f>
        <v>-3232</v>
      </c>
      <c r="N103" s="282">
        <f>SUM(N69:N102)</f>
        <v>2440</v>
      </c>
      <c r="O103" s="282" t="e">
        <f>SUM(O70:O102)</f>
        <v>#REF!</v>
      </c>
      <c r="P103" s="282">
        <f t="shared" si="59"/>
        <v>10388</v>
      </c>
      <c r="Q103" s="276">
        <f t="shared" si="68"/>
        <v>4.3</v>
      </c>
      <c r="R103" s="23">
        <f>SUM(R70:R102)</f>
        <v>0</v>
      </c>
      <c r="S103" s="23">
        <f>SUM(S69:S102)</f>
        <v>265</v>
      </c>
      <c r="T103" s="23">
        <f>SUM(T69:T102)</f>
        <v>0</v>
      </c>
      <c r="U103" s="23">
        <f>SUM(U69:U102)</f>
        <v>0</v>
      </c>
      <c r="V103" s="23">
        <f>SUM(V69:V102)</f>
        <v>0</v>
      </c>
      <c r="W103" s="23">
        <f>SUM(W69:W102)</f>
        <v>265</v>
      </c>
      <c r="X103" s="23">
        <f>SUM(X70:X102)</f>
        <v>0</v>
      </c>
      <c r="Y103" s="23">
        <f>SUM(Y70:Y102)</f>
        <v>0</v>
      </c>
      <c r="Z103" s="23">
        <f>SUM(Z70:Z102)</f>
        <v>0</v>
      </c>
      <c r="AA103" s="23">
        <f>SUM(AA70:AA102)</f>
        <v>0</v>
      </c>
      <c r="AB103" s="23"/>
    </row>
    <row r="104" spans="1:28" ht="23.25">
      <c r="A104" s="20"/>
      <c r="B104" s="21" t="s">
        <v>145</v>
      </c>
      <c r="C104" s="25"/>
      <c r="D104" s="23" t="e">
        <f>D103+D68+#REF!+D62+D60</f>
        <v>#REF!</v>
      </c>
      <c r="E104" s="23"/>
      <c r="F104" s="282">
        <f>F103+F68+F62+F60</f>
        <v>116302</v>
      </c>
      <c r="G104" s="282">
        <f>G103+G68+G62+G60</f>
        <v>77539</v>
      </c>
      <c r="H104" s="282">
        <f>H103+H68+H62+H60</f>
        <v>79229</v>
      </c>
      <c r="I104" s="282">
        <f>I103+I68+I62+I60</f>
        <v>0</v>
      </c>
      <c r="J104" s="290">
        <f t="shared" si="67"/>
        <v>102.18</v>
      </c>
      <c r="K104" s="282">
        <f>K103+K68+K62+K60</f>
        <v>1690</v>
      </c>
      <c r="L104" s="282">
        <f>L103+L68+L62+L60</f>
        <v>12437</v>
      </c>
      <c r="M104" s="282">
        <f>M103+M68+M62+M60</f>
        <v>-10747</v>
      </c>
      <c r="N104" s="282">
        <f>N103+N68+N62+N60</f>
        <v>9905</v>
      </c>
      <c r="O104" s="282" t="e">
        <f>O103+O68+O62+O60</f>
        <v>#REF!</v>
      </c>
      <c r="P104" s="282">
        <f t="shared" si="59"/>
        <v>37073</v>
      </c>
      <c r="Q104" s="276">
        <f t="shared" si="68"/>
        <v>3.7</v>
      </c>
      <c r="R104" s="23">
        <f t="shared" ref="R104:W104" si="72">R103+R68+R62+R60</f>
        <v>800</v>
      </c>
      <c r="S104" s="23">
        <f t="shared" si="72"/>
        <v>0</v>
      </c>
      <c r="T104" s="23">
        <f t="shared" si="72"/>
        <v>0</v>
      </c>
      <c r="U104" s="23">
        <f t="shared" si="72"/>
        <v>0</v>
      </c>
      <c r="V104" s="23">
        <f t="shared" si="72"/>
        <v>-1384</v>
      </c>
      <c r="W104" s="23">
        <f t="shared" si="72"/>
        <v>1384</v>
      </c>
      <c r="X104" s="23" t="e">
        <f>X103+X68+#REF!+X62+X60</f>
        <v>#REF!</v>
      </c>
      <c r="Y104" s="23" t="e">
        <f>Y103+Y68+#REF!+Y62+Y60</f>
        <v>#REF!</v>
      </c>
      <c r="Z104" s="23" t="e">
        <f>Z103+Z68+#REF!+Z62+Z60</f>
        <v>#REF!</v>
      </c>
      <c r="AA104" s="23" t="e">
        <f>AA103+AA68+#REF!+AA62+AA60</f>
        <v>#REF!</v>
      </c>
      <c r="AB104" s="23"/>
    </row>
    <row r="105" spans="1:28" ht="37.5">
      <c r="A105" s="31"/>
      <c r="B105" s="32" t="s">
        <v>146</v>
      </c>
      <c r="C105" s="28"/>
      <c r="D105" s="13">
        <f>'[7]предыдущий протокол'!BI108</f>
        <v>0</v>
      </c>
      <c r="E105" s="13"/>
      <c r="F105" s="280">
        <v>483</v>
      </c>
      <c r="G105" s="281">
        <f>ROUND(F105/12*$G$107,0)</f>
        <v>322</v>
      </c>
      <c r="H105" s="281">
        <v>380</v>
      </c>
      <c r="I105" s="281"/>
      <c r="J105" s="289" t="s">
        <v>221</v>
      </c>
      <c r="K105" s="280">
        <f>H105-G105</f>
        <v>58</v>
      </c>
      <c r="L105" s="280">
        <f>IFERROR(IF(K105&gt;0,K105,0),0)</f>
        <v>58</v>
      </c>
      <c r="M105" s="280">
        <f>IFERROR(IF(K105&lt;0,K105,0),0)</f>
        <v>0</v>
      </c>
      <c r="N105" s="280">
        <f>ROUND((H105/$N$107),0)</f>
        <v>48</v>
      </c>
      <c r="O105" s="280" t="e">
        <f>ROUND((#REF!-H105),0)</f>
        <v>#REF!</v>
      </c>
      <c r="P105" s="280">
        <f t="shared" si="59"/>
        <v>103</v>
      </c>
      <c r="Q105" s="275">
        <f t="shared" si="68"/>
        <v>2.1</v>
      </c>
      <c r="R105" s="13"/>
      <c r="S105" s="13">
        <f>V105+W105</f>
        <v>0</v>
      </c>
      <c r="T105" s="13"/>
      <c r="U105" s="13"/>
      <c r="V105" s="13"/>
      <c r="W105" s="13"/>
      <c r="X105" s="13"/>
      <c r="Y105" s="13"/>
      <c r="Z105" s="13"/>
      <c r="AA105" s="13"/>
      <c r="AB105" s="13"/>
    </row>
    <row r="106" spans="1:28" ht="23.25">
      <c r="A106" s="33"/>
      <c r="B106" s="21" t="s">
        <v>147</v>
      </c>
      <c r="C106" s="25"/>
      <c r="D106" s="34" t="e">
        <f t="shared" ref="D106:O106" si="73">D105+D104</f>
        <v>#REF!</v>
      </c>
      <c r="E106" s="34"/>
      <c r="F106" s="288">
        <f>F105+F104</f>
        <v>116785</v>
      </c>
      <c r="G106" s="288">
        <f t="shared" ref="G106:I106" si="74">G105+G104</f>
        <v>77861</v>
      </c>
      <c r="H106" s="288">
        <f>H105+H104</f>
        <v>79609</v>
      </c>
      <c r="I106" s="288">
        <f t="shared" si="74"/>
        <v>0</v>
      </c>
      <c r="J106" s="290">
        <f t="shared" si="67"/>
        <v>102.25</v>
      </c>
      <c r="K106" s="288">
        <f t="shared" si="73"/>
        <v>1748</v>
      </c>
      <c r="L106" s="288">
        <f t="shared" si="73"/>
        <v>12495</v>
      </c>
      <c r="M106" s="288">
        <f t="shared" si="73"/>
        <v>-10747</v>
      </c>
      <c r="N106" s="288">
        <f t="shared" si="73"/>
        <v>9953</v>
      </c>
      <c r="O106" s="288" t="e">
        <f t="shared" si="73"/>
        <v>#REF!</v>
      </c>
      <c r="P106" s="288">
        <f t="shared" si="59"/>
        <v>37176</v>
      </c>
      <c r="Q106" s="279">
        <f t="shared" si="68"/>
        <v>3.7</v>
      </c>
      <c r="R106" s="34">
        <f>R105+R104</f>
        <v>800</v>
      </c>
      <c r="S106" s="34">
        <f t="shared" ref="S106:AA106" si="75">S105+S104</f>
        <v>0</v>
      </c>
      <c r="T106" s="34">
        <f t="shared" si="75"/>
        <v>0</v>
      </c>
      <c r="U106" s="34">
        <f t="shared" si="75"/>
        <v>0</v>
      </c>
      <c r="V106" s="34">
        <f t="shared" si="75"/>
        <v>-1384</v>
      </c>
      <c r="W106" s="34">
        <f t="shared" si="75"/>
        <v>1384</v>
      </c>
      <c r="X106" s="34" t="e">
        <f t="shared" si="75"/>
        <v>#REF!</v>
      </c>
      <c r="Y106" s="34" t="e">
        <f t="shared" si="75"/>
        <v>#REF!</v>
      </c>
      <c r="Z106" s="34" t="e">
        <f t="shared" si="75"/>
        <v>#REF!</v>
      </c>
      <c r="AA106" s="34" t="e">
        <f t="shared" si="75"/>
        <v>#REF!</v>
      </c>
      <c r="AB106" s="34"/>
    </row>
    <row r="107" spans="1:28" ht="18.75">
      <c r="G107" s="220">
        <v>8</v>
      </c>
      <c r="M107" s="37"/>
      <c r="N107" s="220">
        <v>8</v>
      </c>
    </row>
    <row r="108" spans="1:28" s="35" customFormat="1" ht="23.25">
      <c r="C108" s="4"/>
      <c r="F108" s="36"/>
      <c r="H108" s="36"/>
      <c r="I108" s="36"/>
      <c r="N108" s="91"/>
      <c r="O108" s="36"/>
      <c r="P108" s="36"/>
      <c r="Q108" s="36"/>
      <c r="R108" s="91"/>
      <c r="S108" s="91"/>
      <c r="V108" s="36"/>
      <c r="W108" s="36"/>
    </row>
    <row r="109" spans="1:28"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</row>
    <row r="111" spans="1:28">
      <c r="P111" s="37"/>
    </row>
    <row r="114" spans="7:29" ht="38.25">
      <c r="G114" s="416"/>
      <c r="H114" s="416"/>
      <c r="I114" s="416"/>
      <c r="J114" s="416"/>
      <c r="K114" s="416"/>
      <c r="L114" s="416"/>
      <c r="M114" s="416"/>
      <c r="N114" s="416"/>
      <c r="O114" s="416"/>
      <c r="P114" s="416"/>
      <c r="Q114" s="416"/>
      <c r="R114" s="416"/>
      <c r="S114" s="416"/>
      <c r="T114" s="416"/>
      <c r="U114" s="416"/>
      <c r="V114" s="416"/>
      <c r="W114" s="416"/>
      <c r="X114" s="416"/>
      <c r="Y114" s="416"/>
      <c r="Z114" s="416"/>
      <c r="AA114" s="416"/>
      <c r="AB114" s="416"/>
      <c r="AC114" s="416"/>
    </row>
  </sheetData>
  <mergeCells count="22">
    <mergeCell ref="F2:G2"/>
    <mergeCell ref="AD43:AO43"/>
    <mergeCell ref="Q13:Q14"/>
    <mergeCell ref="B1:S1"/>
    <mergeCell ref="G13:G14"/>
    <mergeCell ref="H13:H14"/>
    <mergeCell ref="I13:I14"/>
    <mergeCell ref="J13:J14"/>
    <mergeCell ref="K13:M13"/>
    <mergeCell ref="N13:N14"/>
    <mergeCell ref="O13:O14"/>
    <mergeCell ref="P13:P14"/>
    <mergeCell ref="G114:AC114"/>
    <mergeCell ref="R13:R14"/>
    <mergeCell ref="AB13:AB14"/>
    <mergeCell ref="S13:AA13"/>
    <mergeCell ref="A13:A14"/>
    <mergeCell ref="B13:B14"/>
    <mergeCell ref="C13:C14"/>
    <mergeCell ref="D13:D14"/>
    <mergeCell ref="F13:F14"/>
    <mergeCell ref="E13:E14"/>
  </mergeCells>
  <conditionalFormatting sqref="AB19:AB42 G23:G28 G63:G67 G106:I106 K59:N59 K63:R67 K23:R28 T105:AA105 AB68 D103:F106 I23:I28 I63:I67 I69:I102 S62:AA62 T63:U67 T17:AA21 T23:AA32 T34:AA41 W63:AA66 W67:AB67 T69:AB102 T61:AA61 X59:AA60 AB44:AB65 D17:E102 T43:AA46 T42:U42 W42:AA42 T48:AA58 T47:U47 W47:AA47 R29:AA29 J17:J106 G69:G102 K69:R102 G59:I59 G103:I104">
    <cfRule type="cellIs" dxfId="73" priority="65" operator="lessThan">
      <formula>0</formula>
    </cfRule>
  </conditionalFormatting>
  <conditionalFormatting sqref="G22:H22 G29:I29 G33:H33 G60:H60 G62:H62 G68:H68">
    <cfRule type="cellIs" dxfId="72" priority="64" operator="lessThan">
      <formula>0</formula>
    </cfRule>
  </conditionalFormatting>
  <conditionalFormatting sqref="I62 G61 I22 G105 G30:G32 R62 I68 I60 I33 K29:N29 K33:N33 K60:N60 K68:N68 K62:M62 G17:G21 R22:AA22 R33:AA33 R59:W60 R68:AA68 R106:AA106 K106:N106 K22:M22 K103:N104 R103:W104 G34:G58">
    <cfRule type="cellIs" dxfId="71" priority="63" operator="lessThan">
      <formula>0</formula>
    </cfRule>
  </conditionalFormatting>
  <conditionalFormatting sqref="H105">
    <cfRule type="cellIs" dxfId="70" priority="62" operator="lessThan">
      <formula>0</formula>
    </cfRule>
  </conditionalFormatting>
  <conditionalFormatting sqref="L17:L21 R17:R21 L105 R105 L30:L32 L61 R30:R32 R34:R58 R61 L34:L58">
    <cfRule type="cellIs" dxfId="69" priority="61" operator="lessThan">
      <formula>0</formula>
    </cfRule>
  </conditionalFormatting>
  <conditionalFormatting sqref="I105 I30:I32 I61 I34:I58 I17:I21">
    <cfRule type="cellIs" dxfId="68" priority="59" operator="lessThan">
      <formula>0</formula>
    </cfRule>
  </conditionalFormatting>
  <conditionalFormatting sqref="K105 K30:K32 K61 K34:K58 K17:K21">
    <cfRule type="cellIs" dxfId="67" priority="58" operator="lessThan">
      <formula>0</formula>
    </cfRule>
  </conditionalFormatting>
  <conditionalFormatting sqref="M17:M21 M105 M61 M34:M58 M30:M32">
    <cfRule type="cellIs" dxfId="66" priority="57" operator="lessThan">
      <formula>0</formula>
    </cfRule>
  </conditionalFormatting>
  <conditionalFormatting sqref="S17:S21 S30:S32 S34:S58 S105">
    <cfRule type="cellIs" dxfId="65" priority="56" operator="lessThan">
      <formula>0</formula>
    </cfRule>
  </conditionalFormatting>
  <conditionalFormatting sqref="AB103:AB104">
    <cfRule type="cellIs" dxfId="64" priority="55" operator="lessThan">
      <formula>0</formula>
    </cfRule>
  </conditionalFormatting>
  <conditionalFormatting sqref="AB17 AB105:AB106">
    <cfRule type="cellIs" dxfId="63" priority="54" operator="lessThan">
      <formula>0</formula>
    </cfRule>
  </conditionalFormatting>
  <conditionalFormatting sqref="AB18">
    <cfRule type="cellIs" dxfId="62" priority="53" operator="lessThan">
      <formula>0</formula>
    </cfRule>
  </conditionalFormatting>
  <conditionalFormatting sqref="N62 N22">
    <cfRule type="cellIs" dxfId="61" priority="52" operator="lessThan">
      <formula>0</formula>
    </cfRule>
  </conditionalFormatting>
  <conditionalFormatting sqref="N30:N32 N61 N105 N17:N21 N34:N58">
    <cfRule type="cellIs" dxfId="60" priority="51" operator="lessThan">
      <formula>0</formula>
    </cfRule>
  </conditionalFormatting>
  <conditionalFormatting sqref="O59">
    <cfRule type="cellIs" dxfId="59" priority="50" operator="lessThan">
      <formula>0</formula>
    </cfRule>
  </conditionalFormatting>
  <conditionalFormatting sqref="O29 O33 O60 O62 O68 O103:O104 O106 O22">
    <cfRule type="cellIs" dxfId="58" priority="49" operator="lessThan">
      <formula>0</formula>
    </cfRule>
  </conditionalFormatting>
  <conditionalFormatting sqref="O17:O21 O30:O32 O61 O105 O34:O58">
    <cfRule type="cellIs" dxfId="57" priority="48" operator="lessThan">
      <formula>0</formula>
    </cfRule>
  </conditionalFormatting>
  <conditionalFormatting sqref="P17:P21 P30:P32 P61 P105 P34:P58">
    <cfRule type="cellIs" dxfId="56" priority="45" operator="lessThan">
      <formula>0</formula>
    </cfRule>
  </conditionalFormatting>
  <conditionalFormatting sqref="Q17:Q21 Q30:Q32 Q61 Q105 Q34:Q58">
    <cfRule type="cellIs" dxfId="55" priority="42" operator="lessThan">
      <formula>0</formula>
    </cfRule>
  </conditionalFormatting>
  <conditionalFormatting sqref="P59">
    <cfRule type="cellIs" dxfId="54" priority="47" operator="lessThan">
      <formula>0</formula>
    </cfRule>
  </conditionalFormatting>
  <conditionalFormatting sqref="P29 P33 P60 P62 P68 P103:P104 P106 P22">
    <cfRule type="cellIs" dxfId="53" priority="46" operator="lessThan">
      <formula>0</formula>
    </cfRule>
  </conditionalFormatting>
  <conditionalFormatting sqref="Q59">
    <cfRule type="cellIs" dxfId="52" priority="44" operator="lessThan">
      <formula>0</formula>
    </cfRule>
  </conditionalFormatting>
  <conditionalFormatting sqref="Q29 Q33 Q60 Q62 Q68 Q103:Q104 Q106 Q22">
    <cfRule type="cellIs" dxfId="51" priority="43" operator="lessThan">
      <formula>0</formula>
    </cfRule>
  </conditionalFormatting>
  <conditionalFormatting sqref="AB43">
    <cfRule type="cellIs" dxfId="50" priority="41" operator="lessThan">
      <formula>0</formula>
    </cfRule>
  </conditionalFormatting>
  <conditionalFormatting sqref="X103:AA104">
    <cfRule type="cellIs" dxfId="49" priority="36" operator="lessThan">
      <formula>0</formula>
    </cfRule>
  </conditionalFormatting>
  <conditionalFormatting sqref="S23:S28">
    <cfRule type="cellIs" dxfId="48" priority="25" operator="lessThan">
      <formula>0</formula>
    </cfRule>
  </conditionalFormatting>
  <conditionalFormatting sqref="S61">
    <cfRule type="cellIs" dxfId="47" priority="24" operator="lessThan">
      <formula>0</formula>
    </cfRule>
  </conditionalFormatting>
  <conditionalFormatting sqref="S63:S67">
    <cfRule type="cellIs" dxfId="46" priority="22" operator="lessThan">
      <formula>0</formula>
    </cfRule>
  </conditionalFormatting>
  <conditionalFormatting sqref="S69:S102">
    <cfRule type="cellIs" dxfId="45" priority="21" operator="lessThan">
      <formula>0</formula>
    </cfRule>
  </conditionalFormatting>
  <conditionalFormatting sqref="V65:V67">
    <cfRule type="cellIs" dxfId="44" priority="20" operator="lessThan">
      <formula>0</formula>
    </cfRule>
  </conditionalFormatting>
  <conditionalFormatting sqref="V63">
    <cfRule type="cellIs" dxfId="43" priority="11" operator="lessThan">
      <formula>0</formula>
    </cfRule>
  </conditionalFormatting>
  <conditionalFormatting sqref="F69:F102">
    <cfRule type="cellIs" dxfId="42" priority="10" operator="lessThan">
      <formula>0</formula>
    </cfRule>
  </conditionalFormatting>
  <conditionalFormatting sqref="F17:F21 F23:F28 F30:F32 F34:F58 F61 F63:F67">
    <cfRule type="cellIs" dxfId="41" priority="9" operator="lessThan">
      <formula>0</formula>
    </cfRule>
  </conditionalFormatting>
  <conditionalFormatting sqref="V42">
    <cfRule type="cellIs" dxfId="40" priority="16" operator="lessThan">
      <formula>0</formula>
    </cfRule>
  </conditionalFormatting>
  <conditionalFormatting sqref="V64">
    <cfRule type="cellIs" dxfId="39" priority="14" operator="lessThan">
      <formula>0</formula>
    </cfRule>
  </conditionalFormatting>
  <conditionalFormatting sqref="V47">
    <cfRule type="cellIs" dxfId="38" priority="12" operator="lessThan">
      <formula>0</formula>
    </cfRule>
  </conditionalFormatting>
  <conditionalFormatting sqref="H69:H102">
    <cfRule type="cellIs" dxfId="37" priority="8" operator="lessThan">
      <formula>0</formula>
    </cfRule>
  </conditionalFormatting>
  <conditionalFormatting sqref="H17">
    <cfRule type="cellIs" dxfId="36" priority="7" operator="lessThan">
      <formula>0</formula>
    </cfRule>
  </conditionalFormatting>
  <conditionalFormatting sqref="H18:H21">
    <cfRule type="cellIs" dxfId="35" priority="6" operator="lessThan">
      <formula>0</formula>
    </cfRule>
  </conditionalFormatting>
  <conditionalFormatting sqref="H23:H28">
    <cfRule type="cellIs" dxfId="34" priority="5" operator="lessThan">
      <formula>0</formula>
    </cfRule>
  </conditionalFormatting>
  <conditionalFormatting sqref="H30:H32">
    <cfRule type="cellIs" dxfId="33" priority="4" operator="lessThan">
      <formula>0</formula>
    </cfRule>
  </conditionalFormatting>
  <conditionalFormatting sqref="H34:H58">
    <cfRule type="cellIs" dxfId="32" priority="3" operator="lessThan">
      <formula>0</formula>
    </cfRule>
  </conditionalFormatting>
  <conditionalFormatting sqref="H61">
    <cfRule type="cellIs" dxfId="31" priority="2" operator="lessThan">
      <formula>0</formula>
    </cfRule>
  </conditionalFormatting>
  <conditionalFormatting sqref="H63:H67">
    <cfRule type="cellIs" dxfId="3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3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0">
    <tabColor rgb="FFFFFF00"/>
    <pageSetUpPr fitToPage="1"/>
  </sheetPr>
  <dimension ref="A1:Y114"/>
  <sheetViews>
    <sheetView view="pageBreakPreview" zoomScale="50" zoomScaleNormal="50" zoomScaleSheetLayoutView="50" workbookViewId="0">
      <pane xSplit="3" ySplit="16" topLeftCell="D17" activePane="bottomRight" state="frozen"/>
      <selection activeCell="F120" sqref="F120"/>
      <selection pane="topRight" activeCell="F120" sqref="F120"/>
      <selection pane="bottomLeft" activeCell="F120" sqref="F120"/>
      <selection pane="bottomRight" activeCell="J27" sqref="J27"/>
    </sheetView>
  </sheetViews>
  <sheetFormatPr defaultRowHeight="26.25"/>
  <cols>
    <col min="1" max="1" width="4.33203125" style="1" customWidth="1"/>
    <col min="2" max="2" width="76.33203125" style="1" customWidth="1"/>
    <col min="3" max="3" width="15.33203125" style="1" hidden="1" customWidth="1"/>
    <col min="4" max="4" width="17.5546875" style="1" customWidth="1"/>
    <col min="5" max="5" width="19" style="1" customWidth="1"/>
    <col min="6" max="6" width="21.109375" style="1" customWidth="1"/>
    <col min="7" max="7" width="19.77734375" style="1" hidden="1" customWidth="1"/>
    <col min="8" max="8" width="18.5546875" style="3" customWidth="1"/>
    <col min="9" max="9" width="17.6640625" style="3" customWidth="1"/>
    <col min="10" max="10" width="18.21875" style="3" customWidth="1"/>
    <col min="11" max="11" width="20.5546875" style="3" customWidth="1"/>
    <col min="12" max="13" width="18.21875" style="5" customWidth="1"/>
    <col min="14" max="14" width="24" style="5" customWidth="1"/>
    <col min="15" max="15" width="18.44140625" style="1" customWidth="1"/>
    <col min="16" max="16" width="21.5546875" style="1" customWidth="1"/>
    <col min="17" max="17" width="21.33203125" style="1" customWidth="1"/>
    <col min="18" max="18" width="18.77734375" style="1" customWidth="1"/>
    <col min="19" max="20" width="18.77734375" style="1" hidden="1" customWidth="1"/>
    <col min="21" max="22" width="19.88671875" style="1" hidden="1" customWidth="1"/>
    <col min="23" max="23" width="41.88671875" style="1" customWidth="1"/>
    <col min="24" max="16384" width="8.88671875" style="1"/>
  </cols>
  <sheetData>
    <row r="1" spans="1:23" ht="63.75" customHeight="1">
      <c r="B1" s="433" t="s">
        <v>258</v>
      </c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  <c r="N1" s="433"/>
      <c r="O1" s="433"/>
      <c r="P1" s="433"/>
      <c r="Q1" s="433"/>
      <c r="R1" s="433"/>
      <c r="S1" s="433"/>
      <c r="T1" s="433"/>
      <c r="U1" s="433"/>
      <c r="V1" s="222"/>
      <c r="W1" s="56" t="s">
        <v>284</v>
      </c>
    </row>
    <row r="2" spans="1:23" ht="63.75" hidden="1" customHeight="1"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164"/>
      <c r="Q2" s="164"/>
      <c r="R2" s="164"/>
      <c r="S2" s="172"/>
      <c r="T2" s="172"/>
      <c r="U2" s="144"/>
      <c r="V2" s="222"/>
      <c r="W2" s="56"/>
    </row>
    <row r="3" spans="1:23" ht="63.75" hidden="1" customHeight="1"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164"/>
      <c r="Q3" s="164"/>
      <c r="R3" s="164"/>
      <c r="S3" s="172"/>
      <c r="T3" s="172"/>
      <c r="U3" s="144"/>
      <c r="V3" s="222"/>
      <c r="W3" s="56"/>
    </row>
    <row r="4" spans="1:23" ht="63.75" hidden="1" customHeight="1"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164"/>
      <c r="Q4" s="164"/>
      <c r="R4" s="164"/>
      <c r="S4" s="172"/>
      <c r="T4" s="172"/>
      <c r="U4" s="144"/>
      <c r="V4" s="222"/>
      <c r="W4" s="56"/>
    </row>
    <row r="5" spans="1:23" ht="28.5" customHeight="1">
      <c r="B5" s="55"/>
      <c r="C5" s="55"/>
      <c r="D5" s="55"/>
      <c r="E5" s="212">
        <v>8</v>
      </c>
      <c r="F5" s="55"/>
      <c r="G5" s="55"/>
      <c r="H5" s="55"/>
      <c r="I5" s="55"/>
      <c r="J5" s="55"/>
      <c r="K5" s="55"/>
      <c r="L5" s="55"/>
      <c r="M5" s="55"/>
      <c r="N5" s="55"/>
      <c r="O5" s="55"/>
      <c r="P5" s="164"/>
      <c r="Q5" s="164"/>
      <c r="R5" s="164"/>
      <c r="S5" s="172"/>
      <c r="T5" s="172"/>
      <c r="U5" s="144"/>
      <c r="V5" s="222"/>
      <c r="W5" s="56"/>
    </row>
    <row r="6" spans="1:23" ht="22.5" hidden="1" customHeight="1"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164"/>
      <c r="Q6" s="164"/>
      <c r="R6" s="164"/>
      <c r="S6" s="172"/>
      <c r="T6" s="172"/>
      <c r="U6" s="144"/>
      <c r="V6" s="222"/>
      <c r="W6" s="56"/>
    </row>
    <row r="7" spans="1:23" ht="28.5" hidden="1" customHeight="1"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164"/>
      <c r="Q7" s="164"/>
      <c r="R7" s="164"/>
      <c r="S7" s="172"/>
      <c r="T7" s="172"/>
      <c r="U7" s="144"/>
      <c r="V7" s="222"/>
      <c r="W7" s="56"/>
    </row>
    <row r="8" spans="1:23" ht="63.75" hidden="1" customHeight="1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164"/>
      <c r="Q8" s="164"/>
      <c r="R8" s="164"/>
      <c r="S8" s="172"/>
      <c r="T8" s="172"/>
      <c r="U8" s="144"/>
      <c r="V8" s="222"/>
      <c r="W8" s="56"/>
    </row>
    <row r="9" spans="1:23" ht="3" hidden="1" customHeight="1"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164"/>
      <c r="Q9" s="164"/>
      <c r="R9" s="164"/>
      <c r="S9" s="172"/>
      <c r="T9" s="172"/>
      <c r="U9" s="144"/>
      <c r="V9" s="222"/>
      <c r="W9" s="56"/>
    </row>
    <row r="10" spans="1:23" ht="20.25" hidden="1" customHeight="1"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164"/>
      <c r="Q10" s="164"/>
      <c r="R10" s="164"/>
      <c r="S10" s="172"/>
      <c r="T10" s="172"/>
      <c r="U10" s="144"/>
      <c r="V10" s="222"/>
      <c r="W10" s="56"/>
    </row>
    <row r="11" spans="1:23" ht="11.25" hidden="1" customHeight="1"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164"/>
      <c r="Q11" s="164"/>
      <c r="R11" s="164"/>
      <c r="S11" s="172"/>
      <c r="T11" s="172"/>
      <c r="U11" s="144"/>
      <c r="V11" s="222"/>
      <c r="W11" s="56"/>
    </row>
    <row r="12" spans="1:23" ht="26.25" hidden="1" customHeight="1"/>
    <row r="13" spans="1:23" s="6" customFormat="1" ht="68.25" customHeight="1">
      <c r="A13" s="336" t="s">
        <v>0</v>
      </c>
      <c r="B13" s="336" t="s">
        <v>1</v>
      </c>
      <c r="C13" s="436" t="s">
        <v>157</v>
      </c>
      <c r="D13" s="341" t="s">
        <v>262</v>
      </c>
      <c r="E13" s="336" t="s">
        <v>267</v>
      </c>
      <c r="F13" s="336" t="s">
        <v>259</v>
      </c>
      <c r="G13" s="311" t="s">
        <v>193</v>
      </c>
      <c r="H13" s="434" t="s">
        <v>195</v>
      </c>
      <c r="I13" s="320" t="s">
        <v>158</v>
      </c>
      <c r="J13" s="321"/>
      <c r="K13" s="321"/>
      <c r="L13" s="341" t="s">
        <v>268</v>
      </c>
      <c r="M13" s="341" t="s">
        <v>240</v>
      </c>
      <c r="N13" s="341" t="s">
        <v>6</v>
      </c>
      <c r="O13" s="407" t="s">
        <v>7</v>
      </c>
      <c r="P13" s="320" t="s">
        <v>8</v>
      </c>
      <c r="Q13" s="321"/>
      <c r="R13" s="321"/>
      <c r="S13" s="321"/>
      <c r="T13" s="321"/>
      <c r="U13" s="321"/>
      <c r="V13" s="221"/>
      <c r="W13" s="315" t="s">
        <v>159</v>
      </c>
    </row>
    <row r="14" spans="1:23" s="6" customFormat="1" ht="204.75" customHeight="1">
      <c r="A14" s="337"/>
      <c r="B14" s="337"/>
      <c r="C14" s="437"/>
      <c r="D14" s="344"/>
      <c r="E14" s="395"/>
      <c r="F14" s="395"/>
      <c r="G14" s="313"/>
      <c r="H14" s="435"/>
      <c r="I14" s="58" t="s">
        <v>172</v>
      </c>
      <c r="J14" s="57" t="s">
        <v>11</v>
      </c>
      <c r="K14" s="58" t="s">
        <v>12</v>
      </c>
      <c r="L14" s="344"/>
      <c r="M14" s="344"/>
      <c r="N14" s="344"/>
      <c r="O14" s="407"/>
      <c r="P14" s="193" t="s">
        <v>243</v>
      </c>
      <c r="Q14" s="193" t="s">
        <v>206</v>
      </c>
      <c r="R14" s="193" t="s">
        <v>207</v>
      </c>
      <c r="S14" s="193" t="s">
        <v>187</v>
      </c>
      <c r="T14" s="193"/>
      <c r="U14" s="193"/>
      <c r="V14" s="223"/>
      <c r="W14" s="315"/>
    </row>
    <row r="15" spans="1:23" s="60" customFormat="1" ht="23.25" customHeight="1">
      <c r="A15" s="59" t="s">
        <v>15</v>
      </c>
      <c r="B15" s="59" t="s">
        <v>16</v>
      </c>
      <c r="C15" s="59">
        <v>1</v>
      </c>
      <c r="D15" s="59">
        <v>2</v>
      </c>
      <c r="E15" s="59">
        <v>3</v>
      </c>
      <c r="F15" s="59">
        <v>4</v>
      </c>
      <c r="G15" s="59">
        <v>5</v>
      </c>
      <c r="H15" s="59">
        <v>6</v>
      </c>
      <c r="I15" s="59">
        <v>7</v>
      </c>
      <c r="J15" s="59">
        <v>8</v>
      </c>
      <c r="K15" s="59">
        <v>8</v>
      </c>
      <c r="L15" s="59">
        <v>8</v>
      </c>
      <c r="M15" s="59">
        <v>8</v>
      </c>
      <c r="N15" s="59">
        <v>8</v>
      </c>
      <c r="O15" s="59">
        <v>8</v>
      </c>
      <c r="P15" s="59"/>
      <c r="Q15" s="59"/>
      <c r="R15" s="59"/>
      <c r="S15" s="59"/>
      <c r="T15" s="59"/>
      <c r="U15" s="59">
        <v>8</v>
      </c>
      <c r="V15" s="59"/>
      <c r="W15" s="59">
        <v>13</v>
      </c>
    </row>
    <row r="16" spans="1:23" s="35" customFormat="1" ht="23.25" customHeight="1">
      <c r="A16" s="44"/>
      <c r="B16" s="45" t="s">
        <v>155</v>
      </c>
      <c r="C16" s="61"/>
      <c r="D16" s="44"/>
      <c r="E16" s="44"/>
      <c r="F16" s="44"/>
      <c r="G16" s="44"/>
      <c r="H16" s="62"/>
      <c r="I16" s="61"/>
      <c r="J16" s="61"/>
      <c r="K16" s="61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63"/>
    </row>
    <row r="17" spans="1:23" ht="40.5">
      <c r="A17" s="10">
        <v>1</v>
      </c>
      <c r="B17" s="216" t="s">
        <v>17</v>
      </c>
      <c r="C17" s="64"/>
      <c r="D17" s="64">
        <v>20004</v>
      </c>
      <c r="E17" s="64">
        <f>ROUND(D17/12*$E$5,0)</f>
        <v>13336</v>
      </c>
      <c r="F17" s="64"/>
      <c r="G17" s="64"/>
      <c r="H17" s="154">
        <f>IFERROR(ROUND(F17/E17*100,2),0)</f>
        <v>0</v>
      </c>
      <c r="I17" s="64">
        <f>ROUND(F17-E17,0)</f>
        <v>-13336</v>
      </c>
      <c r="J17" s="64">
        <f>IFERROR(IF(I17&gt;0,I17,0),0)</f>
        <v>0</v>
      </c>
      <c r="K17" s="64">
        <f>IFERROR(IF(I17&lt;0,I17,0),0)</f>
        <v>-13336</v>
      </c>
      <c r="L17" s="64">
        <f>ROUND(F17/$L$108,0)</f>
        <v>0</v>
      </c>
      <c r="M17" s="67">
        <f>ROUND((D17-F17),0)</f>
        <v>20004</v>
      </c>
      <c r="N17" s="107">
        <f>IFERROR(ROUND((M17/L17),1),0)</f>
        <v>0</v>
      </c>
      <c r="O17" s="64"/>
      <c r="P17" s="173">
        <f>Q17+R17</f>
        <v>0</v>
      </c>
      <c r="Q17" s="64"/>
      <c r="R17" s="64"/>
      <c r="S17" s="64"/>
      <c r="T17" s="64"/>
      <c r="U17" s="64"/>
      <c r="V17" s="64">
        <f>ROUND(R17*$W$109,0)</f>
        <v>0</v>
      </c>
      <c r="W17" s="69"/>
    </row>
    <row r="18" spans="1:23" ht="40.5">
      <c r="A18" s="10">
        <v>2</v>
      </c>
      <c r="B18" s="216" t="s">
        <v>19</v>
      </c>
      <c r="C18" s="64"/>
      <c r="D18" s="64">
        <v>0</v>
      </c>
      <c r="E18" s="64">
        <f t="shared" ref="E18:E21" si="0">ROUND(D18/12*$E$5,0)</f>
        <v>0</v>
      </c>
      <c r="F18" s="64"/>
      <c r="G18" s="64"/>
      <c r="H18" s="154">
        <f t="shared" ref="H18:H48" si="1">IFERROR(ROUND(F18/E18*100,2),0)</f>
        <v>0</v>
      </c>
      <c r="I18" s="64">
        <f>ROUND(F18-E18,0)</f>
        <v>0</v>
      </c>
      <c r="J18" s="64">
        <f>IFERROR(IF(I18&gt;0,I18,0),0)</f>
        <v>0</v>
      </c>
      <c r="K18" s="64">
        <f>IFERROR(IF(I18&lt;0,I18,0),0)</f>
        <v>0</v>
      </c>
      <c r="L18" s="64">
        <f>ROUND(F18/$L$108,0)</f>
        <v>0</v>
      </c>
      <c r="M18" s="67">
        <f>ROUND((D18-F18),0)</f>
        <v>0</v>
      </c>
      <c r="N18" s="107">
        <f>IFERROR(ROUND((M18/L18),1),0)</f>
        <v>0</v>
      </c>
      <c r="O18" s="64"/>
      <c r="P18" s="173">
        <f t="shared" ref="P18:P58" si="2">Q18+R18</f>
        <v>0</v>
      </c>
      <c r="Q18" s="64"/>
      <c r="R18" s="64"/>
      <c r="S18" s="64"/>
      <c r="T18" s="64"/>
      <c r="U18" s="64"/>
      <c r="V18" s="64"/>
      <c r="W18" s="15"/>
    </row>
    <row r="19" spans="1:23" ht="27.75">
      <c r="A19" s="10">
        <v>3</v>
      </c>
      <c r="B19" s="216" t="s">
        <v>227</v>
      </c>
      <c r="C19" s="64"/>
      <c r="D19" s="64">
        <v>0</v>
      </c>
      <c r="E19" s="64">
        <f t="shared" si="0"/>
        <v>0</v>
      </c>
      <c r="F19" s="64"/>
      <c r="G19" s="64"/>
      <c r="H19" s="154">
        <f t="shared" si="1"/>
        <v>0</v>
      </c>
      <c r="I19" s="64">
        <f>ROUND(F19-E19,0)</f>
        <v>0</v>
      </c>
      <c r="J19" s="64">
        <f>IFERROR(IF(I19&gt;0,I19,0),0)</f>
        <v>0</v>
      </c>
      <c r="K19" s="64">
        <f>IFERROR(IF(I19&lt;0,I19,0),0)</f>
        <v>0</v>
      </c>
      <c r="L19" s="64">
        <f>ROUND(F19/$L$108,0)</f>
        <v>0</v>
      </c>
      <c r="M19" s="67">
        <f>ROUND((D19-F19),0)</f>
        <v>0</v>
      </c>
      <c r="N19" s="107">
        <f t="shared" ref="N19:N21" si="3">IFERROR(ROUND((M19/L19),1),0)</f>
        <v>0</v>
      </c>
      <c r="O19" s="64"/>
      <c r="P19" s="64">
        <f t="shared" si="2"/>
        <v>0</v>
      </c>
      <c r="Q19" s="64"/>
      <c r="R19" s="64"/>
      <c r="S19" s="64"/>
      <c r="T19" s="64"/>
      <c r="U19" s="64"/>
      <c r="V19" s="64"/>
      <c r="W19" s="69"/>
    </row>
    <row r="20" spans="1:23" ht="27.75">
      <c r="A20" s="10">
        <v>4</v>
      </c>
      <c r="B20" s="216" t="s">
        <v>22</v>
      </c>
      <c r="C20" s="64"/>
      <c r="D20" s="64">
        <v>0</v>
      </c>
      <c r="E20" s="64">
        <f t="shared" si="0"/>
        <v>0</v>
      </c>
      <c r="F20" s="64"/>
      <c r="G20" s="64"/>
      <c r="H20" s="154">
        <f t="shared" si="1"/>
        <v>0</v>
      </c>
      <c r="I20" s="64">
        <f>ROUND(F20-E20,0)</f>
        <v>0</v>
      </c>
      <c r="J20" s="64">
        <f>IFERROR(IF(I20&gt;0,I20,0),0)</f>
        <v>0</v>
      </c>
      <c r="K20" s="64">
        <f>IFERROR(IF(I20&lt;0,I20,0),0)</f>
        <v>0</v>
      </c>
      <c r="L20" s="64">
        <f>ROUND(F20/$L$108,0)</f>
        <v>0</v>
      </c>
      <c r="M20" s="67">
        <f>ROUND((D20-F20),0)</f>
        <v>0</v>
      </c>
      <c r="N20" s="107">
        <f t="shared" si="3"/>
        <v>0</v>
      </c>
      <c r="O20" s="64"/>
      <c r="P20" s="64">
        <f t="shared" si="2"/>
        <v>0</v>
      </c>
      <c r="Q20" s="64"/>
      <c r="R20" s="64"/>
      <c r="S20" s="64"/>
      <c r="T20" s="64"/>
      <c r="U20" s="64"/>
      <c r="V20" s="64"/>
      <c r="W20" s="69"/>
    </row>
    <row r="21" spans="1:23" ht="33" customHeight="1">
      <c r="A21" s="10">
        <v>5</v>
      </c>
      <c r="B21" s="216" t="s">
        <v>24</v>
      </c>
      <c r="C21" s="64"/>
      <c r="D21" s="64">
        <v>0</v>
      </c>
      <c r="E21" s="64">
        <f t="shared" si="0"/>
        <v>0</v>
      </c>
      <c r="F21" s="64"/>
      <c r="G21" s="64"/>
      <c r="H21" s="154">
        <f t="shared" si="1"/>
        <v>0</v>
      </c>
      <c r="I21" s="64">
        <f>ROUND(F21-E21,0)</f>
        <v>0</v>
      </c>
      <c r="J21" s="64">
        <f>IFERROR(IF(I21&gt;0,I21,0),0)</f>
        <v>0</v>
      </c>
      <c r="K21" s="64">
        <f>IFERROR(IF(I21&lt;0,I21,0),0)</f>
        <v>0</v>
      </c>
      <c r="L21" s="64">
        <f>ROUND(F21/$L$108,0)</f>
        <v>0</v>
      </c>
      <c r="M21" s="67">
        <f>ROUND((D21-F21),0)</f>
        <v>0</v>
      </c>
      <c r="N21" s="107">
        <f t="shared" si="3"/>
        <v>0</v>
      </c>
      <c r="O21" s="64"/>
      <c r="P21" s="64">
        <f t="shared" si="2"/>
        <v>0</v>
      </c>
      <c r="Q21" s="64"/>
      <c r="R21" s="64"/>
      <c r="S21" s="64"/>
      <c r="T21" s="64"/>
      <c r="U21" s="64"/>
      <c r="V21" s="64"/>
      <c r="W21" s="69"/>
    </row>
    <row r="22" spans="1:23" ht="27">
      <c r="A22" s="16"/>
      <c r="B22" s="267" t="s">
        <v>26</v>
      </c>
      <c r="C22" s="72"/>
      <c r="D22" s="73">
        <v>20004</v>
      </c>
      <c r="E22" s="73">
        <f t="shared" ref="E22:G22" si="4">SUM(E17:E21)</f>
        <v>13336</v>
      </c>
      <c r="F22" s="73"/>
      <c r="G22" s="73">
        <f t="shared" si="4"/>
        <v>0</v>
      </c>
      <c r="H22" s="74">
        <f>IFERROR(ROUND(F22/E22*100,2),0)</f>
        <v>0</v>
      </c>
      <c r="I22" s="72">
        <f>SUM(I17:I21)</f>
        <v>-13336</v>
      </c>
      <c r="J22" s="72">
        <f>SUM(J17:J21)</f>
        <v>0</v>
      </c>
      <c r="K22" s="72">
        <f>SUM(K17:K21)</f>
        <v>-13336</v>
      </c>
      <c r="L22" s="72">
        <f>SUM(L17:L21)</f>
        <v>0</v>
      </c>
      <c r="M22" s="75">
        <f>SUM(M17:M21)</f>
        <v>20004</v>
      </c>
      <c r="N22" s="113">
        <f>IFERROR(ROUND((M22/L22),1),0)</f>
        <v>0</v>
      </c>
      <c r="O22" s="73">
        <f t="shared" ref="O22:W22" si="5">SUM(O17:O21)</f>
        <v>0</v>
      </c>
      <c r="P22" s="73">
        <f>SUM(P17:P21)</f>
        <v>0</v>
      </c>
      <c r="Q22" s="73">
        <f t="shared" si="5"/>
        <v>0</v>
      </c>
      <c r="R22" s="73">
        <f t="shared" si="5"/>
        <v>0</v>
      </c>
      <c r="S22" s="73">
        <f t="shared" si="5"/>
        <v>0</v>
      </c>
      <c r="T22" s="73">
        <f t="shared" si="5"/>
        <v>0</v>
      </c>
      <c r="U22" s="73">
        <f t="shared" si="5"/>
        <v>0</v>
      </c>
      <c r="V22" s="73">
        <f t="shared" si="5"/>
        <v>0</v>
      </c>
      <c r="W22" s="73">
        <f t="shared" si="5"/>
        <v>0</v>
      </c>
    </row>
    <row r="23" spans="1:23" ht="27.75">
      <c r="A23" s="10">
        <v>7</v>
      </c>
      <c r="B23" s="216" t="s">
        <v>27</v>
      </c>
      <c r="C23" s="64"/>
      <c r="D23" s="64">
        <v>0</v>
      </c>
      <c r="E23" s="64">
        <f t="shared" ref="E23:E28" si="6">ROUND(D23/12*$E$5,0)</f>
        <v>0</v>
      </c>
      <c r="F23" s="64"/>
      <c r="G23" s="64"/>
      <c r="H23" s="154">
        <f t="shared" si="1"/>
        <v>0</v>
      </c>
      <c r="I23" s="64">
        <f t="shared" ref="I23:I28" si="7">ROUND(F23-E23,0)</f>
        <v>0</v>
      </c>
      <c r="J23" s="64">
        <f t="shared" ref="J23:J28" si="8">IFERROR(IF(I23&gt;0,I23,0),0)</f>
        <v>0</v>
      </c>
      <c r="K23" s="64">
        <f t="shared" ref="K23:K28" si="9">IFERROR(IF(I23&lt;0,I23,0),0)</f>
        <v>0</v>
      </c>
      <c r="L23" s="64">
        <f t="shared" ref="L23:L28" si="10">ROUND(F23/$L$108,0)</f>
        <v>0</v>
      </c>
      <c r="M23" s="67">
        <f t="shared" ref="M23:M28" si="11">ROUND((D23-F23),0)</f>
        <v>0</v>
      </c>
      <c r="N23" s="108">
        <f t="shared" ref="N23:N28" si="12">IFERROR(ROUND((M23/L23),1),0)</f>
        <v>0</v>
      </c>
      <c r="O23" s="64"/>
      <c r="P23" s="64">
        <f t="shared" si="2"/>
        <v>0</v>
      </c>
      <c r="Q23" s="64"/>
      <c r="R23" s="64"/>
      <c r="S23" s="64"/>
      <c r="T23" s="64"/>
      <c r="U23" s="64"/>
      <c r="V23" s="64"/>
      <c r="W23" s="69"/>
    </row>
    <row r="24" spans="1:23" ht="27.75">
      <c r="A24" s="10">
        <v>8</v>
      </c>
      <c r="B24" s="216" t="s">
        <v>29</v>
      </c>
      <c r="C24" s="64"/>
      <c r="D24" s="64">
        <v>0</v>
      </c>
      <c r="E24" s="64">
        <f t="shared" si="6"/>
        <v>0</v>
      </c>
      <c r="F24" s="64"/>
      <c r="G24" s="64"/>
      <c r="H24" s="154">
        <f t="shared" si="1"/>
        <v>0</v>
      </c>
      <c r="I24" s="64">
        <f t="shared" si="7"/>
        <v>0</v>
      </c>
      <c r="J24" s="64">
        <f t="shared" si="8"/>
        <v>0</v>
      </c>
      <c r="K24" s="64">
        <f t="shared" si="9"/>
        <v>0</v>
      </c>
      <c r="L24" s="64">
        <f t="shared" si="10"/>
        <v>0</v>
      </c>
      <c r="M24" s="67">
        <f t="shared" si="11"/>
        <v>0</v>
      </c>
      <c r="N24" s="108">
        <f t="shared" si="12"/>
        <v>0</v>
      </c>
      <c r="O24" s="64"/>
      <c r="P24" s="64">
        <f t="shared" si="2"/>
        <v>0</v>
      </c>
      <c r="Q24" s="64"/>
      <c r="R24" s="64"/>
      <c r="S24" s="64"/>
      <c r="T24" s="64"/>
      <c r="U24" s="64"/>
      <c r="V24" s="64"/>
      <c r="W24" s="69"/>
    </row>
    <row r="25" spans="1:23" ht="27.75">
      <c r="A25" s="10">
        <v>9</v>
      </c>
      <c r="B25" s="216" t="s">
        <v>31</v>
      </c>
      <c r="C25" s="64"/>
      <c r="D25" s="64">
        <v>26607</v>
      </c>
      <c r="E25" s="64">
        <f t="shared" si="6"/>
        <v>17738</v>
      </c>
      <c r="F25" s="64"/>
      <c r="G25" s="64"/>
      <c r="H25" s="154">
        <f t="shared" si="1"/>
        <v>0</v>
      </c>
      <c r="I25" s="64">
        <f t="shared" si="7"/>
        <v>-17738</v>
      </c>
      <c r="J25" s="64">
        <f t="shared" si="8"/>
        <v>0</v>
      </c>
      <c r="K25" s="64">
        <f t="shared" si="9"/>
        <v>-17738</v>
      </c>
      <c r="L25" s="64">
        <f t="shared" si="10"/>
        <v>0</v>
      </c>
      <c r="M25" s="67">
        <f t="shared" si="11"/>
        <v>26607</v>
      </c>
      <c r="N25" s="108">
        <f t="shared" si="12"/>
        <v>0</v>
      </c>
      <c r="O25" s="64"/>
      <c r="P25" s="173">
        <f t="shared" si="2"/>
        <v>0</v>
      </c>
      <c r="Q25" s="64"/>
      <c r="R25" s="64"/>
      <c r="S25" s="64"/>
      <c r="T25" s="64"/>
      <c r="U25" s="64"/>
      <c r="V25" s="64">
        <f>ROUND(R25*$W$109,0)</f>
        <v>0</v>
      </c>
      <c r="W25" s="15"/>
    </row>
    <row r="26" spans="1:23" ht="29.25" customHeight="1">
      <c r="A26" s="10">
        <v>10</v>
      </c>
      <c r="B26" s="216" t="s">
        <v>33</v>
      </c>
      <c r="C26" s="64"/>
      <c r="D26" s="64">
        <v>0</v>
      </c>
      <c r="E26" s="64">
        <f t="shared" si="6"/>
        <v>0</v>
      </c>
      <c r="F26" s="64"/>
      <c r="G26" s="64"/>
      <c r="H26" s="154">
        <f t="shared" si="1"/>
        <v>0</v>
      </c>
      <c r="I26" s="64">
        <f t="shared" si="7"/>
        <v>0</v>
      </c>
      <c r="J26" s="64">
        <f t="shared" si="8"/>
        <v>0</v>
      </c>
      <c r="K26" s="64">
        <f t="shared" si="9"/>
        <v>0</v>
      </c>
      <c r="L26" s="64">
        <f t="shared" si="10"/>
        <v>0</v>
      </c>
      <c r="M26" s="67">
        <f t="shared" si="11"/>
        <v>0</v>
      </c>
      <c r="N26" s="108">
        <f t="shared" si="12"/>
        <v>0</v>
      </c>
      <c r="O26" s="64"/>
      <c r="P26" s="64">
        <f t="shared" si="2"/>
        <v>0</v>
      </c>
      <c r="Q26" s="64"/>
      <c r="R26" s="64"/>
      <c r="S26" s="64"/>
      <c r="T26" s="64"/>
      <c r="U26" s="64"/>
      <c r="V26" s="64"/>
      <c r="W26" s="227"/>
    </row>
    <row r="27" spans="1:23" ht="27.75">
      <c r="A27" s="10">
        <v>11</v>
      </c>
      <c r="B27" s="216" t="s">
        <v>35</v>
      </c>
      <c r="C27" s="64"/>
      <c r="D27" s="64">
        <v>0</v>
      </c>
      <c r="E27" s="64">
        <f t="shared" si="6"/>
        <v>0</v>
      </c>
      <c r="F27" s="64"/>
      <c r="G27" s="64"/>
      <c r="H27" s="154">
        <f t="shared" si="1"/>
        <v>0</v>
      </c>
      <c r="I27" s="64">
        <f t="shared" si="7"/>
        <v>0</v>
      </c>
      <c r="J27" s="64">
        <f t="shared" si="8"/>
        <v>0</v>
      </c>
      <c r="K27" s="64">
        <f t="shared" si="9"/>
        <v>0</v>
      </c>
      <c r="L27" s="64">
        <f t="shared" si="10"/>
        <v>0</v>
      </c>
      <c r="M27" s="67">
        <f t="shared" si="11"/>
        <v>0</v>
      </c>
      <c r="N27" s="108">
        <f t="shared" si="12"/>
        <v>0</v>
      </c>
      <c r="O27" s="64"/>
      <c r="P27" s="64">
        <f t="shared" si="2"/>
        <v>0</v>
      </c>
      <c r="Q27" s="64"/>
      <c r="R27" s="64"/>
      <c r="S27" s="64"/>
      <c r="T27" s="64"/>
      <c r="U27" s="64"/>
      <c r="V27" s="64"/>
      <c r="W27" s="69"/>
    </row>
    <row r="28" spans="1:23" ht="27.75">
      <c r="A28" s="10">
        <v>12</v>
      </c>
      <c r="B28" s="216" t="s">
        <v>37</v>
      </c>
      <c r="C28" s="64"/>
      <c r="D28" s="64">
        <v>0</v>
      </c>
      <c r="E28" s="64">
        <f t="shared" si="6"/>
        <v>0</v>
      </c>
      <c r="F28" s="64"/>
      <c r="G28" s="64"/>
      <c r="H28" s="154">
        <f t="shared" si="1"/>
        <v>0</v>
      </c>
      <c r="I28" s="64">
        <f t="shared" si="7"/>
        <v>0</v>
      </c>
      <c r="J28" s="64">
        <f t="shared" si="8"/>
        <v>0</v>
      </c>
      <c r="K28" s="64">
        <f t="shared" si="9"/>
        <v>0</v>
      </c>
      <c r="L28" s="64">
        <f t="shared" si="10"/>
        <v>0</v>
      </c>
      <c r="M28" s="67">
        <f t="shared" si="11"/>
        <v>0</v>
      </c>
      <c r="N28" s="108">
        <f t="shared" si="12"/>
        <v>0</v>
      </c>
      <c r="O28" s="64"/>
      <c r="P28" s="64">
        <f t="shared" si="2"/>
        <v>0</v>
      </c>
      <c r="Q28" s="64"/>
      <c r="R28" s="64"/>
      <c r="S28" s="64"/>
      <c r="T28" s="64"/>
      <c r="U28" s="64"/>
      <c r="V28" s="64"/>
      <c r="W28" s="69" t="s">
        <v>160</v>
      </c>
    </row>
    <row r="29" spans="1:23" ht="27">
      <c r="A29" s="20"/>
      <c r="B29" s="267" t="s">
        <v>39</v>
      </c>
      <c r="C29" s="72"/>
      <c r="D29" s="72">
        <v>26607</v>
      </c>
      <c r="E29" s="72">
        <f>SUM(E23:E28)</f>
        <v>17738</v>
      </c>
      <c r="F29" s="72"/>
      <c r="G29" s="72">
        <f>SUM(G23:G28)</f>
        <v>0</v>
      </c>
      <c r="H29" s="74">
        <f>IFERROR(ROUND(F29/E29*100,2),0)</f>
        <v>0</v>
      </c>
      <c r="I29" s="72">
        <f>SUM(I24:I28)</f>
        <v>-17738</v>
      </c>
      <c r="J29" s="72">
        <f>SUM(J23:J28)</f>
        <v>0</v>
      </c>
      <c r="K29" s="72">
        <f>SUM(K23:K28)</f>
        <v>-17738</v>
      </c>
      <c r="L29" s="77">
        <f t="shared" ref="L29:N29" si="13">SUM(L23:L28)</f>
        <v>0</v>
      </c>
      <c r="M29" s="78">
        <f t="shared" si="13"/>
        <v>26607</v>
      </c>
      <c r="N29" s="78">
        <f t="shared" si="13"/>
        <v>0</v>
      </c>
      <c r="O29" s="72">
        <f t="shared" ref="O29:W29" si="14">SUM(O23:O28)</f>
        <v>0</v>
      </c>
      <c r="P29" s="72">
        <f>SUM(P23:P28)</f>
        <v>0</v>
      </c>
      <c r="Q29" s="72"/>
      <c r="R29" s="72">
        <f t="shared" si="14"/>
        <v>0</v>
      </c>
      <c r="S29" s="72">
        <f t="shared" si="14"/>
        <v>0</v>
      </c>
      <c r="T29" s="72">
        <f t="shared" si="14"/>
        <v>0</v>
      </c>
      <c r="U29" s="72">
        <f t="shared" si="14"/>
        <v>0</v>
      </c>
      <c r="V29" s="72">
        <f t="shared" si="14"/>
        <v>0</v>
      </c>
      <c r="W29" s="72">
        <f t="shared" si="14"/>
        <v>0</v>
      </c>
    </row>
    <row r="30" spans="1:23" ht="29.25" customHeight="1">
      <c r="A30" s="10">
        <v>13</v>
      </c>
      <c r="B30" s="216" t="s">
        <v>229</v>
      </c>
      <c r="C30" s="64"/>
      <c r="D30" s="64">
        <v>0</v>
      </c>
      <c r="E30" s="64">
        <f t="shared" ref="E30:E32" si="15">ROUND(D30/12*$E$5,0)</f>
        <v>0</v>
      </c>
      <c r="F30" s="64"/>
      <c r="G30" s="64"/>
      <c r="H30" s="154">
        <f t="shared" si="1"/>
        <v>0</v>
      </c>
      <c r="I30" s="64">
        <f>ROUND(F30-E30,0)</f>
        <v>0</v>
      </c>
      <c r="J30" s="64">
        <f>IFERROR(IF(I30&gt;0,I30,0),0)</f>
        <v>0</v>
      </c>
      <c r="K30" s="64">
        <f>IFERROR(IF(I30&lt;0,I30,0),0)</f>
        <v>0</v>
      </c>
      <c r="L30" s="64">
        <f>ROUND(F30/$L$108,0)</f>
        <v>0</v>
      </c>
      <c r="M30" s="67">
        <f>ROUND((D30-F30),0)</f>
        <v>0</v>
      </c>
      <c r="N30" s="108">
        <f t="shared" ref="N30:N32" si="16">IFERROR(ROUND((M30/L30),1),0)</f>
        <v>0</v>
      </c>
      <c r="O30" s="64"/>
      <c r="P30" s="64">
        <f t="shared" si="2"/>
        <v>0</v>
      </c>
      <c r="Q30" s="64"/>
      <c r="R30" s="64"/>
      <c r="S30" s="64"/>
      <c r="T30" s="64"/>
      <c r="U30" s="64"/>
      <c r="V30" s="64"/>
      <c r="W30" s="69"/>
    </row>
    <row r="31" spans="1:23" ht="32.25" customHeight="1">
      <c r="A31" s="10">
        <v>14</v>
      </c>
      <c r="B31" s="216" t="s">
        <v>230</v>
      </c>
      <c r="C31" s="64"/>
      <c r="D31" s="64">
        <v>27546</v>
      </c>
      <c r="E31" s="64">
        <f t="shared" si="15"/>
        <v>18364</v>
      </c>
      <c r="F31" s="64"/>
      <c r="G31" s="64"/>
      <c r="H31" s="154">
        <f t="shared" si="1"/>
        <v>0</v>
      </c>
      <c r="I31" s="64">
        <f>ROUND(F31-E31,0)</f>
        <v>-18364</v>
      </c>
      <c r="J31" s="64">
        <f>IFERROR(IF(I31&gt;0,I31,0),0)</f>
        <v>0</v>
      </c>
      <c r="K31" s="64">
        <f>IFERROR(IF(I31&lt;0,I31,0),0)</f>
        <v>-18364</v>
      </c>
      <c r="L31" s="64">
        <f>ROUND(F31/$L$108,0)</f>
        <v>0</v>
      </c>
      <c r="M31" s="67">
        <f>ROUND((D31-F31),0)</f>
        <v>27546</v>
      </c>
      <c r="N31" s="107">
        <f>IFERROR(ROUND((M31/L31),1),0)</f>
        <v>0</v>
      </c>
      <c r="O31" s="64"/>
      <c r="P31" s="173">
        <f t="shared" si="2"/>
        <v>0</v>
      </c>
      <c r="Q31" s="64"/>
      <c r="R31" s="64"/>
      <c r="S31" s="64"/>
      <c r="T31" s="64"/>
      <c r="U31" s="64"/>
      <c r="V31" s="64">
        <f>ROUND(R31*$W$109,0)</f>
        <v>0</v>
      </c>
      <c r="W31" s="71"/>
    </row>
    <row r="32" spans="1:23" ht="27.75">
      <c r="A32" s="10">
        <v>15</v>
      </c>
      <c r="B32" s="216" t="s">
        <v>231</v>
      </c>
      <c r="C32" s="64"/>
      <c r="D32" s="64">
        <v>0</v>
      </c>
      <c r="E32" s="64">
        <f t="shared" si="15"/>
        <v>0</v>
      </c>
      <c r="F32" s="64"/>
      <c r="G32" s="64"/>
      <c r="H32" s="154">
        <f t="shared" si="1"/>
        <v>0</v>
      </c>
      <c r="I32" s="64">
        <f>ROUND(F32-E32,0)</f>
        <v>0</v>
      </c>
      <c r="J32" s="64">
        <f>IFERROR(IF(I32&gt;0,I32,0),0)</f>
        <v>0</v>
      </c>
      <c r="K32" s="64">
        <f>IFERROR(IF(I32&lt;0,I32,0),0)</f>
        <v>0</v>
      </c>
      <c r="L32" s="64">
        <f>ROUND(F32/$L$108,0)</f>
        <v>0</v>
      </c>
      <c r="M32" s="67">
        <f>ROUND((D32-F32),0)</f>
        <v>0</v>
      </c>
      <c r="N32" s="108">
        <f t="shared" si="16"/>
        <v>0</v>
      </c>
      <c r="O32" s="64"/>
      <c r="P32" s="64">
        <f t="shared" si="2"/>
        <v>0</v>
      </c>
      <c r="Q32" s="64"/>
      <c r="R32" s="64"/>
      <c r="S32" s="64"/>
      <c r="T32" s="64"/>
      <c r="U32" s="64"/>
      <c r="V32" s="64"/>
      <c r="W32" s="69"/>
    </row>
    <row r="33" spans="1:23" ht="27">
      <c r="A33" s="20"/>
      <c r="B33" s="267" t="s">
        <v>43</v>
      </c>
      <c r="C33" s="72"/>
      <c r="D33" s="72">
        <v>27546</v>
      </c>
      <c r="E33" s="72">
        <f t="shared" ref="E33:G33" si="17">E30+E31+E32</f>
        <v>18364</v>
      </c>
      <c r="F33" s="72"/>
      <c r="G33" s="72">
        <f t="shared" si="17"/>
        <v>0</v>
      </c>
      <c r="H33" s="74">
        <f>IFERROR(ROUND(F33/E33*100,2),0)</f>
        <v>0</v>
      </c>
      <c r="I33" s="72">
        <f>SUM(I30:I32)</f>
        <v>-18364</v>
      </c>
      <c r="J33" s="72">
        <f>J30+J31+J32</f>
        <v>0</v>
      </c>
      <c r="K33" s="72">
        <f>K30+K31+K32</f>
        <v>-18364</v>
      </c>
      <c r="L33" s="72">
        <f t="shared" ref="L33" si="18">L30+L31+L32</f>
        <v>0</v>
      </c>
      <c r="M33" s="78">
        <f>M30+M31+M32</f>
        <v>27546</v>
      </c>
      <c r="N33" s="153">
        <f>IFERROR(ROUND((M33/L33),1),0)</f>
        <v>0</v>
      </c>
      <c r="O33" s="72">
        <f t="shared" ref="O33:W33" si="19">O30+O31+O32</f>
        <v>0</v>
      </c>
      <c r="P33" s="72">
        <f>P30+P31+P32</f>
        <v>0</v>
      </c>
      <c r="Q33" s="72">
        <f t="shared" si="19"/>
        <v>0</v>
      </c>
      <c r="R33" s="72">
        <f t="shared" si="19"/>
        <v>0</v>
      </c>
      <c r="S33" s="72">
        <f t="shared" si="19"/>
        <v>0</v>
      </c>
      <c r="T33" s="72">
        <f t="shared" si="19"/>
        <v>0</v>
      </c>
      <c r="U33" s="72">
        <f t="shared" si="19"/>
        <v>0</v>
      </c>
      <c r="V33" s="72">
        <f t="shared" si="19"/>
        <v>0</v>
      </c>
      <c r="W33" s="72">
        <f t="shared" si="19"/>
        <v>0</v>
      </c>
    </row>
    <row r="34" spans="1:23" ht="27.75">
      <c r="A34" s="10">
        <v>16</v>
      </c>
      <c r="B34" s="216" t="s">
        <v>44</v>
      </c>
      <c r="C34" s="64"/>
      <c r="D34" s="64">
        <v>0</v>
      </c>
      <c r="E34" s="64">
        <f t="shared" ref="E34:E58" si="20">ROUND(D34/12*$E$5,0)</f>
        <v>0</v>
      </c>
      <c r="F34" s="64"/>
      <c r="G34" s="64"/>
      <c r="H34" s="154">
        <f t="shared" si="1"/>
        <v>0</v>
      </c>
      <c r="I34" s="64">
        <f t="shared" ref="I34:I58" si="21">ROUND(F34-E34,0)</f>
        <v>0</v>
      </c>
      <c r="J34" s="64">
        <f t="shared" ref="J34:J58" si="22">IFERROR(IF(I34&gt;0,I34,0),0)</f>
        <v>0</v>
      </c>
      <c r="K34" s="64">
        <f t="shared" ref="K34:K58" si="23">IFERROR(IF(I34&lt;0,I34,0),0)</f>
        <v>0</v>
      </c>
      <c r="L34" s="107">
        <f t="shared" ref="L34:L58" si="24">ROUND(F34/$L$108,0)</f>
        <v>0</v>
      </c>
      <c r="M34" s="67">
        <f t="shared" ref="M34:M58" si="25">ROUND((D34-F34),0)</f>
        <v>0</v>
      </c>
      <c r="N34" s="108">
        <f t="shared" ref="N34:N58" si="26">IFERROR(ROUND((M34/L34),1),0)</f>
        <v>0</v>
      </c>
      <c r="O34" s="64"/>
      <c r="P34" s="64">
        <f t="shared" si="2"/>
        <v>0</v>
      </c>
      <c r="Q34" s="64"/>
      <c r="R34" s="64"/>
      <c r="S34" s="64"/>
      <c r="T34" s="64"/>
      <c r="U34" s="64"/>
      <c r="V34" s="64"/>
      <c r="W34" s="69"/>
    </row>
    <row r="35" spans="1:23" ht="27.75">
      <c r="A35" s="10">
        <v>17</v>
      </c>
      <c r="B35" s="216" t="s">
        <v>46</v>
      </c>
      <c r="C35" s="64"/>
      <c r="D35" s="64">
        <v>0</v>
      </c>
      <c r="E35" s="64">
        <f t="shared" si="20"/>
        <v>0</v>
      </c>
      <c r="F35" s="64"/>
      <c r="G35" s="64"/>
      <c r="H35" s="154">
        <f t="shared" si="1"/>
        <v>0</v>
      </c>
      <c r="I35" s="64">
        <f t="shared" si="21"/>
        <v>0</v>
      </c>
      <c r="J35" s="64">
        <f t="shared" si="22"/>
        <v>0</v>
      </c>
      <c r="K35" s="64">
        <f t="shared" si="23"/>
        <v>0</v>
      </c>
      <c r="L35" s="107">
        <f t="shared" si="24"/>
        <v>0</v>
      </c>
      <c r="M35" s="67">
        <f t="shared" si="25"/>
        <v>0</v>
      </c>
      <c r="N35" s="108">
        <f t="shared" si="26"/>
        <v>0</v>
      </c>
      <c r="O35" s="64"/>
      <c r="P35" s="64">
        <f t="shared" si="2"/>
        <v>0</v>
      </c>
      <c r="Q35" s="64"/>
      <c r="R35" s="64"/>
      <c r="S35" s="64"/>
      <c r="T35" s="64"/>
      <c r="U35" s="64"/>
      <c r="V35" s="64"/>
      <c r="W35" s="69"/>
    </row>
    <row r="36" spans="1:23" ht="27.75">
      <c r="A36" s="10">
        <v>18</v>
      </c>
      <c r="B36" s="216" t="s">
        <v>48</v>
      </c>
      <c r="C36" s="64"/>
      <c r="D36" s="64">
        <v>0</v>
      </c>
      <c r="E36" s="64">
        <f t="shared" si="20"/>
        <v>0</v>
      </c>
      <c r="F36" s="64"/>
      <c r="G36" s="64"/>
      <c r="H36" s="154">
        <f t="shared" si="1"/>
        <v>0</v>
      </c>
      <c r="I36" s="64">
        <f t="shared" si="21"/>
        <v>0</v>
      </c>
      <c r="J36" s="64">
        <f t="shared" si="22"/>
        <v>0</v>
      </c>
      <c r="K36" s="64">
        <f t="shared" si="23"/>
        <v>0</v>
      </c>
      <c r="L36" s="107">
        <f t="shared" si="24"/>
        <v>0</v>
      </c>
      <c r="M36" s="67">
        <f t="shared" si="25"/>
        <v>0</v>
      </c>
      <c r="N36" s="108">
        <f t="shared" si="26"/>
        <v>0</v>
      </c>
      <c r="O36" s="64"/>
      <c r="P36" s="64">
        <f t="shared" si="2"/>
        <v>0</v>
      </c>
      <c r="Q36" s="64"/>
      <c r="R36" s="64"/>
      <c r="S36" s="64"/>
      <c r="T36" s="64"/>
      <c r="U36" s="64"/>
      <c r="V36" s="64"/>
      <c r="W36" s="69"/>
    </row>
    <row r="37" spans="1:23" ht="27.75">
      <c r="A37" s="10">
        <v>19</v>
      </c>
      <c r="B37" s="216" t="s">
        <v>50</v>
      </c>
      <c r="C37" s="64"/>
      <c r="D37" s="64">
        <v>0</v>
      </c>
      <c r="E37" s="64">
        <f t="shared" si="20"/>
        <v>0</v>
      </c>
      <c r="F37" s="64"/>
      <c r="G37" s="64"/>
      <c r="H37" s="154">
        <f t="shared" si="1"/>
        <v>0</v>
      </c>
      <c r="I37" s="64">
        <f t="shared" si="21"/>
        <v>0</v>
      </c>
      <c r="J37" s="64">
        <f t="shared" si="22"/>
        <v>0</v>
      </c>
      <c r="K37" s="64">
        <f t="shared" si="23"/>
        <v>0</v>
      </c>
      <c r="L37" s="107">
        <f t="shared" si="24"/>
        <v>0</v>
      </c>
      <c r="M37" s="67">
        <f t="shared" si="25"/>
        <v>0</v>
      </c>
      <c r="N37" s="108">
        <f t="shared" si="26"/>
        <v>0</v>
      </c>
      <c r="O37" s="70"/>
      <c r="P37" s="64">
        <f t="shared" si="2"/>
        <v>0</v>
      </c>
      <c r="Q37" s="70"/>
      <c r="R37" s="70"/>
      <c r="S37" s="70"/>
      <c r="T37" s="70"/>
      <c r="U37" s="64"/>
      <c r="V37" s="64"/>
      <c r="W37" s="69"/>
    </row>
    <row r="38" spans="1:23" ht="27.75">
      <c r="A38" s="10">
        <v>20</v>
      </c>
      <c r="B38" s="216" t="s">
        <v>52</v>
      </c>
      <c r="C38" s="64"/>
      <c r="D38" s="64">
        <v>0</v>
      </c>
      <c r="E38" s="64">
        <f t="shared" si="20"/>
        <v>0</v>
      </c>
      <c r="F38" s="64"/>
      <c r="G38" s="64"/>
      <c r="H38" s="154">
        <f t="shared" si="1"/>
        <v>0</v>
      </c>
      <c r="I38" s="64">
        <f t="shared" si="21"/>
        <v>0</v>
      </c>
      <c r="J38" s="64">
        <f t="shared" si="22"/>
        <v>0</v>
      </c>
      <c r="K38" s="64">
        <f t="shared" si="23"/>
        <v>0</v>
      </c>
      <c r="L38" s="107">
        <f t="shared" si="24"/>
        <v>0</v>
      </c>
      <c r="M38" s="67">
        <f t="shared" si="25"/>
        <v>0</v>
      </c>
      <c r="N38" s="108">
        <f t="shared" si="26"/>
        <v>0</v>
      </c>
      <c r="O38" s="70"/>
      <c r="P38" s="64">
        <f t="shared" si="2"/>
        <v>0</v>
      </c>
      <c r="Q38" s="70"/>
      <c r="R38" s="70"/>
      <c r="S38" s="70"/>
      <c r="T38" s="70"/>
      <c r="U38" s="64"/>
      <c r="V38" s="64"/>
      <c r="W38" s="69"/>
    </row>
    <row r="39" spans="1:23" ht="27.75">
      <c r="A39" s="10">
        <v>21</v>
      </c>
      <c r="B39" s="216" t="s">
        <v>54</v>
      </c>
      <c r="C39" s="64"/>
      <c r="D39" s="64">
        <v>0</v>
      </c>
      <c r="E39" s="64">
        <f t="shared" si="20"/>
        <v>0</v>
      </c>
      <c r="F39" s="64"/>
      <c r="G39" s="64"/>
      <c r="H39" s="154">
        <f t="shared" si="1"/>
        <v>0</v>
      </c>
      <c r="I39" s="64">
        <f t="shared" si="21"/>
        <v>0</v>
      </c>
      <c r="J39" s="64">
        <f t="shared" si="22"/>
        <v>0</v>
      </c>
      <c r="K39" s="64">
        <f t="shared" si="23"/>
        <v>0</v>
      </c>
      <c r="L39" s="107">
        <f t="shared" si="24"/>
        <v>0</v>
      </c>
      <c r="M39" s="67">
        <f t="shared" si="25"/>
        <v>0</v>
      </c>
      <c r="N39" s="108">
        <f t="shared" si="26"/>
        <v>0</v>
      </c>
      <c r="O39" s="70"/>
      <c r="P39" s="64">
        <f t="shared" si="2"/>
        <v>0</v>
      </c>
      <c r="Q39" s="70"/>
      <c r="R39" s="70"/>
      <c r="S39" s="70"/>
      <c r="T39" s="70"/>
      <c r="U39" s="64"/>
      <c r="V39" s="64"/>
      <c r="W39" s="69"/>
    </row>
    <row r="40" spans="1:23" ht="27.75">
      <c r="A40" s="10">
        <v>22</v>
      </c>
      <c r="B40" s="216" t="s">
        <v>232</v>
      </c>
      <c r="C40" s="64"/>
      <c r="D40" s="64">
        <v>0</v>
      </c>
      <c r="E40" s="64">
        <f t="shared" si="20"/>
        <v>0</v>
      </c>
      <c r="F40" s="64"/>
      <c r="G40" s="64"/>
      <c r="H40" s="154">
        <f t="shared" si="1"/>
        <v>0</v>
      </c>
      <c r="I40" s="64">
        <f t="shared" si="21"/>
        <v>0</v>
      </c>
      <c r="J40" s="64">
        <f t="shared" si="22"/>
        <v>0</v>
      </c>
      <c r="K40" s="64">
        <f t="shared" si="23"/>
        <v>0</v>
      </c>
      <c r="L40" s="107">
        <f t="shared" si="24"/>
        <v>0</v>
      </c>
      <c r="M40" s="67">
        <f t="shared" si="25"/>
        <v>0</v>
      </c>
      <c r="N40" s="108">
        <f t="shared" si="26"/>
        <v>0</v>
      </c>
      <c r="O40" s="70"/>
      <c r="P40" s="64">
        <f t="shared" si="2"/>
        <v>0</v>
      </c>
      <c r="Q40" s="70"/>
      <c r="R40" s="70"/>
      <c r="S40" s="70"/>
      <c r="T40" s="70"/>
      <c r="U40" s="64"/>
      <c r="V40" s="64"/>
      <c r="W40" s="69"/>
    </row>
    <row r="41" spans="1:23" ht="27.75">
      <c r="A41" s="10">
        <v>23</v>
      </c>
      <c r="B41" s="216" t="s">
        <v>57</v>
      </c>
      <c r="C41" s="64"/>
      <c r="D41" s="64">
        <v>0</v>
      </c>
      <c r="E41" s="64">
        <f t="shared" si="20"/>
        <v>0</v>
      </c>
      <c r="F41" s="64"/>
      <c r="G41" s="64"/>
      <c r="H41" s="154">
        <f t="shared" si="1"/>
        <v>0</v>
      </c>
      <c r="I41" s="64">
        <f t="shared" si="21"/>
        <v>0</v>
      </c>
      <c r="J41" s="64">
        <f t="shared" si="22"/>
        <v>0</v>
      </c>
      <c r="K41" s="64">
        <f t="shared" si="23"/>
        <v>0</v>
      </c>
      <c r="L41" s="107">
        <f t="shared" si="24"/>
        <v>0</v>
      </c>
      <c r="M41" s="67">
        <f t="shared" si="25"/>
        <v>0</v>
      </c>
      <c r="N41" s="108">
        <f t="shared" si="26"/>
        <v>0</v>
      </c>
      <c r="O41" s="70"/>
      <c r="P41" s="64">
        <f t="shared" si="2"/>
        <v>0</v>
      </c>
      <c r="Q41" s="70"/>
      <c r="R41" s="70"/>
      <c r="S41" s="70"/>
      <c r="T41" s="70"/>
      <c r="U41" s="64"/>
      <c r="V41" s="64"/>
      <c r="W41" s="69"/>
    </row>
    <row r="42" spans="1:23" ht="27.75">
      <c r="A42" s="10">
        <v>24</v>
      </c>
      <c r="B42" s="216" t="s">
        <v>59</v>
      </c>
      <c r="C42" s="64"/>
      <c r="D42" s="64">
        <v>0</v>
      </c>
      <c r="E42" s="64">
        <f t="shared" si="20"/>
        <v>0</v>
      </c>
      <c r="F42" s="64"/>
      <c r="G42" s="64"/>
      <c r="H42" s="154">
        <f t="shared" si="1"/>
        <v>0</v>
      </c>
      <c r="I42" s="64">
        <f t="shared" si="21"/>
        <v>0</v>
      </c>
      <c r="J42" s="64">
        <f t="shared" si="22"/>
        <v>0</v>
      </c>
      <c r="K42" s="64">
        <f t="shared" si="23"/>
        <v>0</v>
      </c>
      <c r="L42" s="107">
        <f t="shared" si="24"/>
        <v>0</v>
      </c>
      <c r="M42" s="67">
        <f t="shared" si="25"/>
        <v>0</v>
      </c>
      <c r="N42" s="108">
        <f t="shared" si="26"/>
        <v>0</v>
      </c>
      <c r="O42" s="70"/>
      <c r="P42" s="64">
        <f t="shared" si="2"/>
        <v>0</v>
      </c>
      <c r="Q42" s="70"/>
      <c r="R42" s="70"/>
      <c r="S42" s="70"/>
      <c r="T42" s="70"/>
      <c r="U42" s="64"/>
      <c r="V42" s="64"/>
      <c r="W42" s="69"/>
    </row>
    <row r="43" spans="1:23" ht="27.75">
      <c r="A43" s="10">
        <v>25</v>
      </c>
      <c r="B43" s="216" t="s">
        <v>61</v>
      </c>
      <c r="C43" s="64"/>
      <c r="D43" s="64">
        <v>0</v>
      </c>
      <c r="E43" s="64">
        <f t="shared" si="20"/>
        <v>0</v>
      </c>
      <c r="F43" s="64"/>
      <c r="G43" s="64"/>
      <c r="H43" s="154">
        <f t="shared" si="1"/>
        <v>0</v>
      </c>
      <c r="I43" s="64">
        <f t="shared" si="21"/>
        <v>0</v>
      </c>
      <c r="J43" s="64">
        <f t="shared" si="22"/>
        <v>0</v>
      </c>
      <c r="K43" s="64">
        <f t="shared" si="23"/>
        <v>0</v>
      </c>
      <c r="L43" s="107">
        <f t="shared" si="24"/>
        <v>0</v>
      </c>
      <c r="M43" s="67">
        <f t="shared" si="25"/>
        <v>0</v>
      </c>
      <c r="N43" s="108">
        <f t="shared" si="26"/>
        <v>0</v>
      </c>
      <c r="O43" s="70"/>
      <c r="P43" s="64">
        <f t="shared" si="2"/>
        <v>0</v>
      </c>
      <c r="Q43" s="70"/>
      <c r="R43" s="70"/>
      <c r="S43" s="70"/>
      <c r="T43" s="70"/>
      <c r="U43" s="64"/>
      <c r="V43" s="64"/>
      <c r="W43" s="69"/>
    </row>
    <row r="44" spans="1:23" ht="27.75">
      <c r="A44" s="10">
        <v>26</v>
      </c>
      <c r="B44" s="216" t="s">
        <v>63</v>
      </c>
      <c r="C44" s="64"/>
      <c r="D44" s="64">
        <v>0</v>
      </c>
      <c r="E44" s="64">
        <f t="shared" si="20"/>
        <v>0</v>
      </c>
      <c r="F44" s="64"/>
      <c r="G44" s="64"/>
      <c r="H44" s="154">
        <f t="shared" si="1"/>
        <v>0</v>
      </c>
      <c r="I44" s="64">
        <f t="shared" si="21"/>
        <v>0</v>
      </c>
      <c r="J44" s="64">
        <f t="shared" si="22"/>
        <v>0</v>
      </c>
      <c r="K44" s="64">
        <f t="shared" si="23"/>
        <v>0</v>
      </c>
      <c r="L44" s="107">
        <f t="shared" si="24"/>
        <v>0</v>
      </c>
      <c r="M44" s="67">
        <f t="shared" si="25"/>
        <v>0</v>
      </c>
      <c r="N44" s="108">
        <f t="shared" si="26"/>
        <v>0</v>
      </c>
      <c r="O44" s="70"/>
      <c r="P44" s="64">
        <f t="shared" si="2"/>
        <v>0</v>
      </c>
      <c r="Q44" s="70"/>
      <c r="R44" s="70"/>
      <c r="S44" s="70"/>
      <c r="T44" s="70"/>
      <c r="U44" s="64"/>
      <c r="V44" s="64"/>
      <c r="W44" s="69"/>
    </row>
    <row r="45" spans="1:23" ht="27.75">
      <c r="A45" s="10">
        <v>27</v>
      </c>
      <c r="B45" s="216" t="s">
        <v>228</v>
      </c>
      <c r="C45" s="64"/>
      <c r="D45" s="64">
        <v>7916</v>
      </c>
      <c r="E45" s="64">
        <f t="shared" si="20"/>
        <v>5277</v>
      </c>
      <c r="F45" s="64"/>
      <c r="G45" s="64"/>
      <c r="H45" s="154">
        <f t="shared" si="1"/>
        <v>0</v>
      </c>
      <c r="I45" s="64">
        <f t="shared" si="21"/>
        <v>-5277</v>
      </c>
      <c r="J45" s="64">
        <f t="shared" si="22"/>
        <v>0</v>
      </c>
      <c r="K45" s="64">
        <f t="shared" si="23"/>
        <v>-5277</v>
      </c>
      <c r="L45" s="107">
        <f t="shared" si="24"/>
        <v>0</v>
      </c>
      <c r="M45" s="67">
        <f t="shared" si="25"/>
        <v>7916</v>
      </c>
      <c r="N45" s="108">
        <f>IFERROR(ROUND((M45/L45),1),0)</f>
        <v>0</v>
      </c>
      <c r="O45" s="115"/>
      <c r="P45" s="173">
        <f t="shared" si="2"/>
        <v>0</v>
      </c>
      <c r="Q45" s="115"/>
      <c r="R45" s="115"/>
      <c r="S45" s="115"/>
      <c r="T45" s="115"/>
      <c r="U45" s="64"/>
      <c r="V45" s="64">
        <f>ROUND(R45*$W$109,0)</f>
        <v>0</v>
      </c>
      <c r="W45" s="15"/>
    </row>
    <row r="46" spans="1:23" ht="27.75">
      <c r="A46" s="10">
        <v>28</v>
      </c>
      <c r="B46" s="216" t="s">
        <v>66</v>
      </c>
      <c r="C46" s="64"/>
      <c r="D46" s="64">
        <v>0</v>
      </c>
      <c r="E46" s="64">
        <f t="shared" si="20"/>
        <v>0</v>
      </c>
      <c r="F46" s="64"/>
      <c r="G46" s="64"/>
      <c r="H46" s="154">
        <f t="shared" si="1"/>
        <v>0</v>
      </c>
      <c r="I46" s="64">
        <f t="shared" si="21"/>
        <v>0</v>
      </c>
      <c r="J46" s="64">
        <f t="shared" si="22"/>
        <v>0</v>
      </c>
      <c r="K46" s="64">
        <f t="shared" si="23"/>
        <v>0</v>
      </c>
      <c r="L46" s="107">
        <f t="shared" si="24"/>
        <v>0</v>
      </c>
      <c r="M46" s="67">
        <f t="shared" si="25"/>
        <v>0</v>
      </c>
      <c r="N46" s="108">
        <f t="shared" si="26"/>
        <v>0</v>
      </c>
      <c r="O46" s="115"/>
      <c r="P46" s="64">
        <f t="shared" si="2"/>
        <v>0</v>
      </c>
      <c r="Q46" s="115"/>
      <c r="R46" s="115"/>
      <c r="S46" s="115"/>
      <c r="T46" s="115"/>
      <c r="U46" s="64"/>
      <c r="V46" s="64"/>
      <c r="W46" s="228"/>
    </row>
    <row r="47" spans="1:23" ht="29.25" customHeight="1">
      <c r="A47" s="10">
        <v>29</v>
      </c>
      <c r="B47" s="216" t="s">
        <v>233</v>
      </c>
      <c r="C47" s="64"/>
      <c r="D47" s="64">
        <v>0</v>
      </c>
      <c r="E47" s="64">
        <f t="shared" si="20"/>
        <v>0</v>
      </c>
      <c r="F47" s="64"/>
      <c r="G47" s="64"/>
      <c r="H47" s="154">
        <f t="shared" si="1"/>
        <v>0</v>
      </c>
      <c r="I47" s="64">
        <f t="shared" si="21"/>
        <v>0</v>
      </c>
      <c r="J47" s="64">
        <f t="shared" si="22"/>
        <v>0</v>
      </c>
      <c r="K47" s="64">
        <f t="shared" si="23"/>
        <v>0</v>
      </c>
      <c r="L47" s="107">
        <f t="shared" si="24"/>
        <v>0</v>
      </c>
      <c r="M47" s="67">
        <f t="shared" si="25"/>
        <v>0</v>
      </c>
      <c r="N47" s="108">
        <f t="shared" si="26"/>
        <v>0</v>
      </c>
      <c r="O47" s="70"/>
      <c r="P47" s="64">
        <f t="shared" si="2"/>
        <v>0</v>
      </c>
      <c r="Q47" s="70"/>
      <c r="R47" s="70"/>
      <c r="S47" s="70"/>
      <c r="T47" s="70"/>
      <c r="U47" s="64"/>
      <c r="V47" s="64"/>
      <c r="W47" s="69"/>
    </row>
    <row r="48" spans="1:23" ht="27.75">
      <c r="A48" s="10">
        <v>30</v>
      </c>
      <c r="B48" s="216" t="s">
        <v>69</v>
      </c>
      <c r="C48" s="64"/>
      <c r="D48" s="64">
        <v>0</v>
      </c>
      <c r="E48" s="64">
        <f t="shared" si="20"/>
        <v>0</v>
      </c>
      <c r="F48" s="64"/>
      <c r="G48" s="64"/>
      <c r="H48" s="154">
        <f t="shared" si="1"/>
        <v>0</v>
      </c>
      <c r="I48" s="64">
        <f t="shared" si="21"/>
        <v>0</v>
      </c>
      <c r="J48" s="64">
        <f t="shared" si="22"/>
        <v>0</v>
      </c>
      <c r="K48" s="64">
        <f t="shared" si="23"/>
        <v>0</v>
      </c>
      <c r="L48" s="107">
        <f t="shared" si="24"/>
        <v>0</v>
      </c>
      <c r="M48" s="67">
        <f t="shared" si="25"/>
        <v>0</v>
      </c>
      <c r="N48" s="108">
        <f t="shared" si="26"/>
        <v>0</v>
      </c>
      <c r="O48" s="70"/>
      <c r="P48" s="64">
        <f t="shared" si="2"/>
        <v>0</v>
      </c>
      <c r="Q48" s="70"/>
      <c r="R48" s="70"/>
      <c r="S48" s="70"/>
      <c r="T48" s="70"/>
      <c r="U48" s="64"/>
      <c r="V48" s="64"/>
      <c r="W48" s="69"/>
    </row>
    <row r="49" spans="1:23" ht="27.75">
      <c r="A49" s="10">
        <v>31</v>
      </c>
      <c r="B49" s="216" t="s">
        <v>71</v>
      </c>
      <c r="C49" s="64"/>
      <c r="D49" s="64">
        <v>0</v>
      </c>
      <c r="E49" s="64">
        <f t="shared" si="20"/>
        <v>0</v>
      </c>
      <c r="F49" s="64"/>
      <c r="G49" s="64"/>
      <c r="H49" s="154">
        <f t="shared" ref="H49:H77" si="27">IFERROR(ROUND(F49/E49*100,2),0)</f>
        <v>0</v>
      </c>
      <c r="I49" s="64">
        <f t="shared" si="21"/>
        <v>0</v>
      </c>
      <c r="J49" s="64">
        <f t="shared" si="22"/>
        <v>0</v>
      </c>
      <c r="K49" s="64">
        <f t="shared" si="23"/>
        <v>0</v>
      </c>
      <c r="L49" s="107">
        <f t="shared" si="24"/>
        <v>0</v>
      </c>
      <c r="M49" s="67">
        <f t="shared" si="25"/>
        <v>0</v>
      </c>
      <c r="N49" s="108">
        <f t="shared" si="26"/>
        <v>0</v>
      </c>
      <c r="O49" s="70"/>
      <c r="P49" s="64">
        <f t="shared" si="2"/>
        <v>0</v>
      </c>
      <c r="Q49" s="70"/>
      <c r="R49" s="70"/>
      <c r="S49" s="70"/>
      <c r="T49" s="70"/>
      <c r="U49" s="64"/>
      <c r="V49" s="64"/>
      <c r="W49" s="69"/>
    </row>
    <row r="50" spans="1:23" ht="27.75">
      <c r="A50" s="10">
        <v>32</v>
      </c>
      <c r="B50" s="216" t="s">
        <v>73</v>
      </c>
      <c r="C50" s="64"/>
      <c r="D50" s="64">
        <v>0</v>
      </c>
      <c r="E50" s="64">
        <f t="shared" si="20"/>
        <v>0</v>
      </c>
      <c r="F50" s="64"/>
      <c r="G50" s="64"/>
      <c r="H50" s="154">
        <f t="shared" si="27"/>
        <v>0</v>
      </c>
      <c r="I50" s="64">
        <f t="shared" si="21"/>
        <v>0</v>
      </c>
      <c r="J50" s="64">
        <f t="shared" si="22"/>
        <v>0</v>
      </c>
      <c r="K50" s="64">
        <f t="shared" si="23"/>
        <v>0</v>
      </c>
      <c r="L50" s="107">
        <f t="shared" si="24"/>
        <v>0</v>
      </c>
      <c r="M50" s="67">
        <f t="shared" si="25"/>
        <v>0</v>
      </c>
      <c r="N50" s="108">
        <f t="shared" si="26"/>
        <v>0</v>
      </c>
      <c r="O50" s="70"/>
      <c r="P50" s="64">
        <f t="shared" si="2"/>
        <v>0</v>
      </c>
      <c r="Q50" s="70"/>
      <c r="R50" s="70"/>
      <c r="S50" s="70"/>
      <c r="T50" s="70"/>
      <c r="U50" s="64"/>
      <c r="V50" s="64"/>
      <c r="W50" s="69"/>
    </row>
    <row r="51" spans="1:23" ht="27.75">
      <c r="A51" s="10">
        <v>33</v>
      </c>
      <c r="B51" s="216" t="s">
        <v>75</v>
      </c>
      <c r="C51" s="64"/>
      <c r="D51" s="64">
        <v>0</v>
      </c>
      <c r="E51" s="64">
        <f t="shared" si="20"/>
        <v>0</v>
      </c>
      <c r="F51" s="64"/>
      <c r="G51" s="64"/>
      <c r="H51" s="154">
        <f t="shared" si="27"/>
        <v>0</v>
      </c>
      <c r="I51" s="64">
        <f t="shared" si="21"/>
        <v>0</v>
      </c>
      <c r="J51" s="64">
        <f t="shared" si="22"/>
        <v>0</v>
      </c>
      <c r="K51" s="64">
        <f t="shared" si="23"/>
        <v>0</v>
      </c>
      <c r="L51" s="107">
        <f t="shared" si="24"/>
        <v>0</v>
      </c>
      <c r="M51" s="67">
        <f t="shared" si="25"/>
        <v>0</v>
      </c>
      <c r="N51" s="108">
        <f t="shared" si="26"/>
        <v>0</v>
      </c>
      <c r="O51" s="70"/>
      <c r="P51" s="64">
        <f t="shared" si="2"/>
        <v>0</v>
      </c>
      <c r="Q51" s="70"/>
      <c r="R51" s="70"/>
      <c r="S51" s="70"/>
      <c r="T51" s="70"/>
      <c r="U51" s="64"/>
      <c r="V51" s="64"/>
      <c r="W51" s="69"/>
    </row>
    <row r="52" spans="1:23" ht="27.75">
      <c r="A52" s="10">
        <v>34</v>
      </c>
      <c r="B52" s="216" t="s">
        <v>77</v>
      </c>
      <c r="C52" s="64"/>
      <c r="D52" s="64">
        <v>0</v>
      </c>
      <c r="E52" s="64">
        <f t="shared" si="20"/>
        <v>0</v>
      </c>
      <c r="F52" s="64"/>
      <c r="G52" s="64"/>
      <c r="H52" s="154">
        <f t="shared" si="27"/>
        <v>0</v>
      </c>
      <c r="I52" s="64">
        <f t="shared" si="21"/>
        <v>0</v>
      </c>
      <c r="J52" s="64">
        <f t="shared" si="22"/>
        <v>0</v>
      </c>
      <c r="K52" s="64">
        <f t="shared" si="23"/>
        <v>0</v>
      </c>
      <c r="L52" s="107">
        <f t="shared" si="24"/>
        <v>0</v>
      </c>
      <c r="M52" s="67">
        <f t="shared" si="25"/>
        <v>0</v>
      </c>
      <c r="N52" s="108">
        <f t="shared" si="26"/>
        <v>0</v>
      </c>
      <c r="O52" s="70"/>
      <c r="P52" s="64">
        <f t="shared" si="2"/>
        <v>0</v>
      </c>
      <c r="Q52" s="70"/>
      <c r="R52" s="70"/>
      <c r="S52" s="70"/>
      <c r="T52" s="70"/>
      <c r="U52" s="64"/>
      <c r="V52" s="64"/>
      <c r="W52" s="69"/>
    </row>
    <row r="53" spans="1:23" ht="40.5">
      <c r="A53" s="10">
        <v>35</v>
      </c>
      <c r="B53" s="216" t="s">
        <v>79</v>
      </c>
      <c r="C53" s="64"/>
      <c r="D53" s="64">
        <v>24486</v>
      </c>
      <c r="E53" s="64">
        <f t="shared" si="20"/>
        <v>16324</v>
      </c>
      <c r="F53" s="64"/>
      <c r="G53" s="64"/>
      <c r="H53" s="154">
        <f t="shared" si="27"/>
        <v>0</v>
      </c>
      <c r="I53" s="64">
        <f t="shared" si="21"/>
        <v>-16324</v>
      </c>
      <c r="J53" s="64">
        <f t="shared" si="22"/>
        <v>0</v>
      </c>
      <c r="K53" s="64">
        <f t="shared" si="23"/>
        <v>-16324</v>
      </c>
      <c r="L53" s="107">
        <f t="shared" si="24"/>
        <v>0</v>
      </c>
      <c r="M53" s="67">
        <f t="shared" si="25"/>
        <v>24486</v>
      </c>
      <c r="N53" s="108">
        <f t="shared" si="26"/>
        <v>0</v>
      </c>
      <c r="O53" s="70"/>
      <c r="P53" s="173"/>
      <c r="Q53" s="70"/>
      <c r="R53" s="70"/>
      <c r="S53" s="70"/>
      <c r="T53" s="70"/>
      <c r="U53" s="64"/>
      <c r="V53" s="64">
        <f>ROUND(R53*$W$109,0)</f>
        <v>0</v>
      </c>
      <c r="W53" s="15"/>
    </row>
    <row r="54" spans="1:23" ht="35.25" customHeight="1">
      <c r="A54" s="10">
        <v>36</v>
      </c>
      <c r="B54" s="216" t="s">
        <v>80</v>
      </c>
      <c r="C54" s="64"/>
      <c r="D54" s="64">
        <v>0</v>
      </c>
      <c r="E54" s="64">
        <f t="shared" si="20"/>
        <v>0</v>
      </c>
      <c r="F54" s="64"/>
      <c r="G54" s="64"/>
      <c r="H54" s="154">
        <f t="shared" si="27"/>
        <v>0</v>
      </c>
      <c r="I54" s="64">
        <f t="shared" si="21"/>
        <v>0</v>
      </c>
      <c r="J54" s="64">
        <f t="shared" si="22"/>
        <v>0</v>
      </c>
      <c r="K54" s="64">
        <f t="shared" si="23"/>
        <v>0</v>
      </c>
      <c r="L54" s="107">
        <f t="shared" si="24"/>
        <v>0</v>
      </c>
      <c r="M54" s="67">
        <f t="shared" si="25"/>
        <v>0</v>
      </c>
      <c r="N54" s="108">
        <f t="shared" si="26"/>
        <v>0</v>
      </c>
      <c r="O54" s="70"/>
      <c r="P54" s="64">
        <f t="shared" si="2"/>
        <v>0</v>
      </c>
      <c r="Q54" s="70"/>
      <c r="R54" s="70"/>
      <c r="S54" s="70"/>
      <c r="T54" s="70"/>
      <c r="U54" s="64"/>
      <c r="V54" s="64"/>
      <c r="W54" s="69"/>
    </row>
    <row r="55" spans="1:23" ht="37.5" customHeight="1">
      <c r="A55" s="10">
        <v>37</v>
      </c>
      <c r="B55" s="216" t="s">
        <v>170</v>
      </c>
      <c r="C55" s="64"/>
      <c r="D55" s="64">
        <v>0</v>
      </c>
      <c r="E55" s="64">
        <f t="shared" si="20"/>
        <v>0</v>
      </c>
      <c r="F55" s="64"/>
      <c r="G55" s="64"/>
      <c r="H55" s="154">
        <f t="shared" si="27"/>
        <v>0</v>
      </c>
      <c r="I55" s="64">
        <f t="shared" si="21"/>
        <v>0</v>
      </c>
      <c r="J55" s="64">
        <f t="shared" si="22"/>
        <v>0</v>
      </c>
      <c r="K55" s="64">
        <f t="shared" si="23"/>
        <v>0</v>
      </c>
      <c r="L55" s="107">
        <f t="shared" si="24"/>
        <v>0</v>
      </c>
      <c r="M55" s="67">
        <f t="shared" si="25"/>
        <v>0</v>
      </c>
      <c r="N55" s="108">
        <f t="shared" si="26"/>
        <v>0</v>
      </c>
      <c r="O55" s="70"/>
      <c r="P55" s="64">
        <f t="shared" si="2"/>
        <v>0</v>
      </c>
      <c r="Q55" s="70"/>
      <c r="R55" s="70"/>
      <c r="S55" s="70"/>
      <c r="T55" s="70"/>
      <c r="U55" s="64"/>
      <c r="V55" s="64"/>
      <c r="W55" s="69"/>
    </row>
    <row r="56" spans="1:23" ht="27.75">
      <c r="A56" s="10">
        <v>38</v>
      </c>
      <c r="B56" s="217" t="s">
        <v>83</v>
      </c>
      <c r="C56" s="64"/>
      <c r="D56" s="64">
        <v>6208</v>
      </c>
      <c r="E56" s="64">
        <f t="shared" si="20"/>
        <v>4139</v>
      </c>
      <c r="F56" s="64"/>
      <c r="G56" s="64"/>
      <c r="H56" s="154">
        <f t="shared" si="27"/>
        <v>0</v>
      </c>
      <c r="I56" s="64">
        <f t="shared" si="21"/>
        <v>-4139</v>
      </c>
      <c r="J56" s="64">
        <f t="shared" si="22"/>
        <v>0</v>
      </c>
      <c r="K56" s="64">
        <f t="shared" si="23"/>
        <v>-4139</v>
      </c>
      <c r="L56" s="107">
        <f t="shared" si="24"/>
        <v>0</v>
      </c>
      <c r="M56" s="67">
        <f t="shared" si="25"/>
        <v>6208</v>
      </c>
      <c r="N56" s="108">
        <f t="shared" si="26"/>
        <v>0</v>
      </c>
      <c r="O56" s="70"/>
      <c r="P56" s="173">
        <f t="shared" si="2"/>
        <v>0</v>
      </c>
      <c r="Q56" s="70"/>
      <c r="R56" s="70"/>
      <c r="S56" s="70"/>
      <c r="T56" s="70"/>
      <c r="U56" s="64"/>
      <c r="V56" s="64"/>
      <c r="W56" s="15"/>
    </row>
    <row r="57" spans="1:23" ht="31.5" customHeight="1">
      <c r="A57" s="10">
        <v>39</v>
      </c>
      <c r="B57" s="217" t="s">
        <v>84</v>
      </c>
      <c r="C57" s="64"/>
      <c r="D57" s="64">
        <v>0</v>
      </c>
      <c r="E57" s="64">
        <f t="shared" si="20"/>
        <v>0</v>
      </c>
      <c r="F57" s="64"/>
      <c r="G57" s="64"/>
      <c r="H57" s="154">
        <f t="shared" si="27"/>
        <v>0</v>
      </c>
      <c r="I57" s="64">
        <f t="shared" si="21"/>
        <v>0</v>
      </c>
      <c r="J57" s="64">
        <f t="shared" si="22"/>
        <v>0</v>
      </c>
      <c r="K57" s="64">
        <f t="shared" si="23"/>
        <v>0</v>
      </c>
      <c r="L57" s="107">
        <f t="shared" si="24"/>
        <v>0</v>
      </c>
      <c r="M57" s="67">
        <f t="shared" si="25"/>
        <v>0</v>
      </c>
      <c r="N57" s="108">
        <f t="shared" si="26"/>
        <v>0</v>
      </c>
      <c r="O57" s="70"/>
      <c r="P57" s="64">
        <f t="shared" si="2"/>
        <v>0</v>
      </c>
      <c r="Q57" s="70"/>
      <c r="R57" s="70"/>
      <c r="S57" s="70"/>
      <c r="T57" s="70"/>
      <c r="U57" s="64"/>
      <c r="V57" s="64"/>
      <c r="W57" s="117"/>
    </row>
    <row r="58" spans="1:23" ht="27.75">
      <c r="A58" s="10">
        <v>39</v>
      </c>
      <c r="B58" s="217" t="s">
        <v>171</v>
      </c>
      <c r="C58" s="64"/>
      <c r="D58" s="64">
        <v>0</v>
      </c>
      <c r="E58" s="64">
        <f t="shared" si="20"/>
        <v>0</v>
      </c>
      <c r="F58" s="64"/>
      <c r="G58" s="64"/>
      <c r="H58" s="154">
        <f t="shared" si="27"/>
        <v>0</v>
      </c>
      <c r="I58" s="64">
        <f t="shared" si="21"/>
        <v>0</v>
      </c>
      <c r="J58" s="64">
        <f t="shared" si="22"/>
        <v>0</v>
      </c>
      <c r="K58" s="64">
        <f t="shared" si="23"/>
        <v>0</v>
      </c>
      <c r="L58" s="107">
        <f t="shared" si="24"/>
        <v>0</v>
      </c>
      <c r="M58" s="67">
        <f t="shared" si="25"/>
        <v>0</v>
      </c>
      <c r="N58" s="108">
        <f t="shared" si="26"/>
        <v>0</v>
      </c>
      <c r="O58" s="70"/>
      <c r="P58" s="64">
        <f t="shared" si="2"/>
        <v>0</v>
      </c>
      <c r="Q58" s="70"/>
      <c r="R58" s="70"/>
      <c r="S58" s="70"/>
      <c r="T58" s="70"/>
      <c r="U58" s="64"/>
      <c r="V58" s="64"/>
      <c r="W58" s="69"/>
    </row>
    <row r="59" spans="1:23" ht="40.5">
      <c r="A59" s="20"/>
      <c r="B59" s="267" t="s">
        <v>85</v>
      </c>
      <c r="C59" s="72"/>
      <c r="D59" s="72">
        <v>38610</v>
      </c>
      <c r="E59" s="72">
        <f>SUM(E34:E58)</f>
        <v>25740</v>
      </c>
      <c r="F59" s="72"/>
      <c r="G59" s="72">
        <f t="shared" ref="G59" si="28">SUM(G34:G57)</f>
        <v>0</v>
      </c>
      <c r="H59" s="74">
        <f>IFERROR(ROUND(F59/E59*100,2),0)</f>
        <v>0</v>
      </c>
      <c r="I59" s="72">
        <f>SUM(I34:I58)</f>
        <v>-25740</v>
      </c>
      <c r="J59" s="72">
        <f>SUM(J34:J58)</f>
        <v>0</v>
      </c>
      <c r="K59" s="72">
        <f t="shared" ref="K59:L59" si="29">SUM(K34:K56)</f>
        <v>-25740</v>
      </c>
      <c r="L59" s="72">
        <f t="shared" si="29"/>
        <v>0</v>
      </c>
      <c r="M59" s="78">
        <f>SUM(M34:M57)</f>
        <v>38610</v>
      </c>
      <c r="N59" s="81">
        <f>IFERROR(ROUND((M59/L59),1),0)</f>
        <v>0</v>
      </c>
      <c r="O59" s="82">
        <f t="shared" ref="O59" si="30">SUM(O34:O56)</f>
        <v>0</v>
      </c>
      <c r="P59" s="82">
        <f>SUM(P34:P58)</f>
        <v>0</v>
      </c>
      <c r="Q59" s="82"/>
      <c r="R59" s="82">
        <f>SUM(R34:U58)</f>
        <v>0</v>
      </c>
      <c r="S59" s="82">
        <f t="shared" ref="S59:V59" si="31">SUM(S34:V58)</f>
        <v>0</v>
      </c>
      <c r="T59" s="82">
        <f t="shared" si="31"/>
        <v>0</v>
      </c>
      <c r="U59" s="82">
        <f t="shared" si="31"/>
        <v>0</v>
      </c>
      <c r="V59" s="82">
        <f t="shared" si="31"/>
        <v>0</v>
      </c>
      <c r="W59" s="82">
        <f t="shared" ref="W59" si="32">SUM(W34:W56)</f>
        <v>0</v>
      </c>
    </row>
    <row r="60" spans="1:23" ht="27">
      <c r="A60" s="20"/>
      <c r="B60" s="267" t="s">
        <v>86</v>
      </c>
      <c r="C60" s="72"/>
      <c r="D60" s="72">
        <v>112767</v>
      </c>
      <c r="E60" s="72">
        <f>E59+E33+E29+E22</f>
        <v>75178</v>
      </c>
      <c r="F60" s="72"/>
      <c r="G60" s="72">
        <f t="shared" ref="G60" si="33">G59+G33+G29+G22</f>
        <v>0</v>
      </c>
      <c r="H60" s="74">
        <f>IFERROR(ROUND(F60/E60*100,2),0)</f>
        <v>0</v>
      </c>
      <c r="I60" s="72">
        <f>I59+I33+I29+I22</f>
        <v>-75178</v>
      </c>
      <c r="J60" s="72">
        <f t="shared" ref="J60:M60" si="34">J59+J33+J29+J22</f>
        <v>0</v>
      </c>
      <c r="K60" s="72">
        <f t="shared" si="34"/>
        <v>-75178</v>
      </c>
      <c r="L60" s="72">
        <f t="shared" si="34"/>
        <v>0</v>
      </c>
      <c r="M60" s="78">
        <f t="shared" si="34"/>
        <v>112767</v>
      </c>
      <c r="N60" s="81">
        <f>IFERROR(ROUND((M60/L60),1),0)</f>
        <v>0</v>
      </c>
      <c r="O60" s="82">
        <f t="shared" ref="O60:W60" si="35">O59+O33+O29+O22</f>
        <v>0</v>
      </c>
      <c r="P60" s="82">
        <f t="shared" si="35"/>
        <v>0</v>
      </c>
      <c r="Q60" s="82">
        <f t="shared" si="35"/>
        <v>0</v>
      </c>
      <c r="R60" s="82">
        <f t="shared" si="35"/>
        <v>0</v>
      </c>
      <c r="S60" s="82">
        <f t="shared" ref="S60:V60" si="36">S59+S33+S29+S22</f>
        <v>0</v>
      </c>
      <c r="T60" s="82">
        <f t="shared" si="36"/>
        <v>0</v>
      </c>
      <c r="U60" s="82">
        <f t="shared" si="36"/>
        <v>0</v>
      </c>
      <c r="V60" s="82">
        <f t="shared" si="36"/>
        <v>0</v>
      </c>
      <c r="W60" s="82">
        <f t="shared" si="35"/>
        <v>0</v>
      </c>
    </row>
    <row r="61" spans="1:23" ht="27.75">
      <c r="A61" s="10">
        <v>40</v>
      </c>
      <c r="B61" s="216" t="s">
        <v>87</v>
      </c>
      <c r="C61" s="64"/>
      <c r="D61" s="64">
        <v>0</v>
      </c>
      <c r="E61" s="64">
        <f>ROUND(D61/12*$E$5,0)</f>
        <v>0</v>
      </c>
      <c r="F61" s="64"/>
      <c r="G61" s="64">
        <f>[8]Итого!BN61</f>
        <v>0</v>
      </c>
      <c r="H61" s="154">
        <f t="shared" si="27"/>
        <v>0</v>
      </c>
      <c r="I61" s="64">
        <f>ROUND(F61-E61,0)</f>
        <v>0</v>
      </c>
      <c r="J61" s="64">
        <f>IFERROR(IF(I61&gt;0,I61,0),0)</f>
        <v>0</v>
      </c>
      <c r="K61" s="64">
        <f>IFERROR(IF(I61&lt;0,I61,0),0)</f>
        <v>0</v>
      </c>
      <c r="L61" s="70">
        <f>ROUND(F61/$L$108,0)</f>
        <v>0</v>
      </c>
      <c r="M61" s="67">
        <f>ROUND((D61-F61),0)</f>
        <v>0</v>
      </c>
      <c r="N61" s="108">
        <f>IFERROR(ROUND((M61/L61),1),0)</f>
        <v>0</v>
      </c>
      <c r="O61" s="70"/>
      <c r="P61" s="64">
        <f t="shared" ref="P61" si="37">Q61+R61</f>
        <v>0</v>
      </c>
      <c r="Q61" s="70"/>
      <c r="R61" s="70"/>
      <c r="S61" s="70"/>
      <c r="T61" s="70"/>
      <c r="U61" s="64"/>
      <c r="V61" s="64"/>
      <c r="W61" s="69"/>
    </row>
    <row r="62" spans="1:23" ht="40.5">
      <c r="A62" s="20"/>
      <c r="B62" s="267" t="s">
        <v>88</v>
      </c>
      <c r="C62" s="72"/>
      <c r="D62" s="72">
        <v>0</v>
      </c>
      <c r="E62" s="72">
        <f>ROUND((('[3]1кв_2020'!BO57)+('[3]2кв_2020'!BO57)+(('[3]3кв_2020'!BO57/3)*[3]ФОРМА!$F$24)),0)</f>
        <v>0</v>
      </c>
      <c r="F62" s="72"/>
      <c r="G62" s="72">
        <f t="shared" ref="G62:I62" si="38">G61</f>
        <v>0</v>
      </c>
      <c r="H62" s="74">
        <f t="shared" si="27"/>
        <v>0</v>
      </c>
      <c r="I62" s="72">
        <f t="shared" si="38"/>
        <v>0</v>
      </c>
      <c r="J62" s="72">
        <f>J61</f>
        <v>0</v>
      </c>
      <c r="K62" s="72">
        <f>K61</f>
        <v>0</v>
      </c>
      <c r="L62" s="82">
        <f t="shared" ref="L62:M62" si="39">L61</f>
        <v>0</v>
      </c>
      <c r="M62" s="78">
        <f t="shared" si="39"/>
        <v>0</v>
      </c>
      <c r="N62" s="114">
        <f>IFERROR(ROUND((M62/L62),1),0)</f>
        <v>0</v>
      </c>
      <c r="O62" s="82">
        <f t="shared" ref="O62:W62" si="40">O61</f>
        <v>0</v>
      </c>
      <c r="P62" s="82">
        <f t="shared" si="40"/>
        <v>0</v>
      </c>
      <c r="Q62" s="82">
        <f t="shared" si="40"/>
        <v>0</v>
      </c>
      <c r="R62" s="82">
        <f t="shared" si="40"/>
        <v>0</v>
      </c>
      <c r="S62" s="82">
        <f t="shared" si="40"/>
        <v>0</v>
      </c>
      <c r="T62" s="82">
        <f t="shared" si="40"/>
        <v>0</v>
      </c>
      <c r="U62" s="82">
        <f t="shared" si="40"/>
        <v>0</v>
      </c>
      <c r="V62" s="82">
        <f t="shared" si="40"/>
        <v>0</v>
      </c>
      <c r="W62" s="82">
        <f t="shared" si="40"/>
        <v>0</v>
      </c>
    </row>
    <row r="63" spans="1:23" ht="27.75">
      <c r="A63" s="10">
        <v>41</v>
      </c>
      <c r="B63" s="216" t="s">
        <v>89</v>
      </c>
      <c r="C63" s="64"/>
      <c r="D63" s="64">
        <v>8458</v>
      </c>
      <c r="E63" s="64">
        <f t="shared" ref="E63:E67" si="41">ROUND(D63/12*$E$5,0)</f>
        <v>5639</v>
      </c>
      <c r="F63" s="64"/>
      <c r="G63" s="64"/>
      <c r="H63" s="154">
        <f t="shared" si="27"/>
        <v>0</v>
      </c>
      <c r="I63" s="64">
        <f t="shared" ref="I63:I67" si="42">ROUND(F63-E63,0)</f>
        <v>-5639</v>
      </c>
      <c r="J63" s="64">
        <f t="shared" ref="J63:J67" si="43">IFERROR(IF(I63&gt;0,I63,0),0)</f>
        <v>0</v>
      </c>
      <c r="K63" s="64">
        <f t="shared" ref="K63:K67" si="44">IFERROR(IF(I63&lt;0,I63,0),0)</f>
        <v>-5639</v>
      </c>
      <c r="L63" s="80">
        <f>ROUND(F63/$L$108,0)</f>
        <v>0</v>
      </c>
      <c r="M63" s="67">
        <f t="shared" ref="M63:M67" si="45">ROUND((D63-F63),0)</f>
        <v>8458</v>
      </c>
      <c r="N63" s="108">
        <f t="shared" ref="N63:N67" si="46">IFERROR(ROUND((M63/L63),1),0)</f>
        <v>0</v>
      </c>
      <c r="O63" s="70"/>
      <c r="P63" s="173">
        <f t="shared" ref="P63:P67" si="47">Q63+R63</f>
        <v>0</v>
      </c>
      <c r="Q63" s="70"/>
      <c r="R63" s="70"/>
      <c r="S63" s="70"/>
      <c r="T63" s="70"/>
      <c r="U63" s="64"/>
      <c r="V63" s="64">
        <f>ROUND(R63*$W$109,0)</f>
        <v>0</v>
      </c>
      <c r="W63" s="71"/>
    </row>
    <row r="64" spans="1:23" ht="27.75">
      <c r="A64" s="10">
        <v>42</v>
      </c>
      <c r="B64" s="216" t="s">
        <v>90</v>
      </c>
      <c r="C64" s="64"/>
      <c r="D64" s="64">
        <v>0</v>
      </c>
      <c r="E64" s="64">
        <f t="shared" si="41"/>
        <v>0</v>
      </c>
      <c r="F64" s="64"/>
      <c r="G64" s="64"/>
      <c r="H64" s="154">
        <f t="shared" si="27"/>
        <v>0</v>
      </c>
      <c r="I64" s="64">
        <f t="shared" si="42"/>
        <v>0</v>
      </c>
      <c r="J64" s="64">
        <f t="shared" si="43"/>
        <v>0</v>
      </c>
      <c r="K64" s="64">
        <f t="shared" si="44"/>
        <v>0</v>
      </c>
      <c r="L64" s="80">
        <f>ROUND(F64/$L$108,0)</f>
        <v>0</v>
      </c>
      <c r="M64" s="67">
        <f t="shared" si="45"/>
        <v>0</v>
      </c>
      <c r="N64" s="108">
        <f t="shared" si="46"/>
        <v>0</v>
      </c>
      <c r="O64" s="70"/>
      <c r="P64" s="64">
        <f t="shared" si="47"/>
        <v>0</v>
      </c>
      <c r="Q64" s="70"/>
      <c r="R64" s="70"/>
      <c r="S64" s="70"/>
      <c r="T64" s="70"/>
      <c r="U64" s="64"/>
      <c r="V64" s="64"/>
      <c r="W64" s="69"/>
    </row>
    <row r="65" spans="1:23" ht="27.75">
      <c r="A65" s="10">
        <v>43</v>
      </c>
      <c r="B65" s="216" t="s">
        <v>91</v>
      </c>
      <c r="C65" s="64"/>
      <c r="D65" s="64">
        <v>0</v>
      </c>
      <c r="E65" s="64">
        <f t="shared" si="41"/>
        <v>0</v>
      </c>
      <c r="F65" s="64"/>
      <c r="G65" s="64"/>
      <c r="H65" s="154">
        <f t="shared" si="27"/>
        <v>0</v>
      </c>
      <c r="I65" s="64">
        <f t="shared" si="42"/>
        <v>0</v>
      </c>
      <c r="J65" s="64">
        <f t="shared" si="43"/>
        <v>0</v>
      </c>
      <c r="K65" s="64">
        <f t="shared" si="44"/>
        <v>0</v>
      </c>
      <c r="L65" s="80">
        <f>ROUND(F65/$L$108,0)</f>
        <v>0</v>
      </c>
      <c r="M65" s="67">
        <f t="shared" si="45"/>
        <v>0</v>
      </c>
      <c r="N65" s="108">
        <f t="shared" si="46"/>
        <v>0</v>
      </c>
      <c r="O65" s="70"/>
      <c r="P65" s="64">
        <f t="shared" si="47"/>
        <v>0</v>
      </c>
      <c r="Q65" s="70"/>
      <c r="R65" s="70"/>
      <c r="S65" s="70"/>
      <c r="T65" s="70"/>
      <c r="U65" s="64"/>
      <c r="V65" s="64"/>
      <c r="W65" s="69"/>
    </row>
    <row r="66" spans="1:23" ht="27.75">
      <c r="A66" s="10">
        <v>44</v>
      </c>
      <c r="B66" s="216" t="s">
        <v>93</v>
      </c>
      <c r="C66" s="64"/>
      <c r="D66" s="64">
        <v>0</v>
      </c>
      <c r="E66" s="64">
        <f t="shared" si="41"/>
        <v>0</v>
      </c>
      <c r="F66" s="64"/>
      <c r="G66" s="64"/>
      <c r="H66" s="154">
        <f t="shared" si="27"/>
        <v>0</v>
      </c>
      <c r="I66" s="64">
        <f t="shared" si="42"/>
        <v>0</v>
      </c>
      <c r="J66" s="64">
        <f t="shared" si="43"/>
        <v>0</v>
      </c>
      <c r="K66" s="64">
        <f t="shared" si="44"/>
        <v>0</v>
      </c>
      <c r="L66" s="80">
        <f>ROUND(F66/$L$108,0)</f>
        <v>0</v>
      </c>
      <c r="M66" s="67">
        <f t="shared" si="45"/>
        <v>0</v>
      </c>
      <c r="N66" s="108">
        <f t="shared" si="46"/>
        <v>0</v>
      </c>
      <c r="O66" s="70"/>
      <c r="P66" s="173">
        <f t="shared" si="47"/>
        <v>0</v>
      </c>
      <c r="Q66" s="70"/>
      <c r="R66" s="70"/>
      <c r="S66" s="70"/>
      <c r="T66" s="70"/>
      <c r="U66" s="64"/>
      <c r="V66" s="64"/>
      <c r="W66" s="69"/>
    </row>
    <row r="67" spans="1:23" ht="27.75">
      <c r="A67" s="10">
        <v>45</v>
      </c>
      <c r="B67" s="216" t="s">
        <v>95</v>
      </c>
      <c r="C67" s="64"/>
      <c r="D67" s="64">
        <v>0</v>
      </c>
      <c r="E67" s="64">
        <f t="shared" si="41"/>
        <v>0</v>
      </c>
      <c r="F67" s="64"/>
      <c r="G67" s="64"/>
      <c r="H67" s="154">
        <f t="shared" si="27"/>
        <v>0</v>
      </c>
      <c r="I67" s="64">
        <f t="shared" si="42"/>
        <v>0</v>
      </c>
      <c r="J67" s="64">
        <f t="shared" si="43"/>
        <v>0</v>
      </c>
      <c r="K67" s="64">
        <f t="shared" si="44"/>
        <v>0</v>
      </c>
      <c r="L67" s="80">
        <f>ROUND(F67/$L$108,0)</f>
        <v>0</v>
      </c>
      <c r="M67" s="67">
        <f t="shared" si="45"/>
        <v>0</v>
      </c>
      <c r="N67" s="108">
        <f t="shared" si="46"/>
        <v>0</v>
      </c>
      <c r="O67" s="70"/>
      <c r="P67" s="64">
        <f t="shared" si="47"/>
        <v>0</v>
      </c>
      <c r="Q67" s="70"/>
      <c r="R67" s="70"/>
      <c r="S67" s="70"/>
      <c r="T67" s="70"/>
      <c r="U67" s="64"/>
      <c r="V67" s="64"/>
      <c r="W67" s="69"/>
    </row>
    <row r="68" spans="1:23" ht="40.5">
      <c r="A68" s="20"/>
      <c r="B68" s="267" t="s">
        <v>98</v>
      </c>
      <c r="C68" s="72"/>
      <c r="D68" s="72">
        <v>8458</v>
      </c>
      <c r="E68" s="72">
        <f>SUM(E63:E67)</f>
        <v>5639</v>
      </c>
      <c r="F68" s="72"/>
      <c r="G68" s="72">
        <f>SUM(G63:G67)</f>
        <v>0</v>
      </c>
      <c r="H68" s="74">
        <f t="shared" si="27"/>
        <v>0</v>
      </c>
      <c r="I68" s="72">
        <f>SUM(I63:I67)</f>
        <v>-5639</v>
      </c>
      <c r="J68" s="72">
        <f>SUM(J63:J67)</f>
        <v>0</v>
      </c>
      <c r="K68" s="72">
        <f>SUM(K63:K67)</f>
        <v>-5639</v>
      </c>
      <c r="L68" s="72">
        <f>SUM(L63:L67)</f>
        <v>0</v>
      </c>
      <c r="M68" s="78">
        <f>SUM(M63:M67)</f>
        <v>8458</v>
      </c>
      <c r="N68" s="114">
        <f>IFERROR(ROUND((M68/L68),1),0)</f>
        <v>0</v>
      </c>
      <c r="O68" s="82">
        <f t="shared" ref="O68:W68" si="48">SUM(O63:O67)</f>
        <v>0</v>
      </c>
      <c r="P68" s="82">
        <f>SUM(P63:P67)</f>
        <v>0</v>
      </c>
      <c r="Q68" s="82">
        <f t="shared" si="48"/>
        <v>0</v>
      </c>
      <c r="R68" s="82">
        <f t="shared" si="48"/>
        <v>0</v>
      </c>
      <c r="S68" s="82">
        <f t="shared" si="48"/>
        <v>0</v>
      </c>
      <c r="T68" s="82">
        <f t="shared" si="48"/>
        <v>0</v>
      </c>
      <c r="U68" s="82">
        <f t="shared" si="48"/>
        <v>0</v>
      </c>
      <c r="V68" s="82">
        <f t="shared" si="48"/>
        <v>0</v>
      </c>
      <c r="W68" s="82">
        <f t="shared" si="48"/>
        <v>0</v>
      </c>
    </row>
    <row r="69" spans="1:23" ht="27.75">
      <c r="A69" s="10">
        <v>46</v>
      </c>
      <c r="B69" s="216" t="s">
        <v>212</v>
      </c>
      <c r="C69" s="64"/>
      <c r="D69" s="64">
        <v>0</v>
      </c>
      <c r="E69" s="64">
        <f t="shared" ref="E69:E102" si="49">ROUND(D69/12*$E$5,0)</f>
        <v>0</v>
      </c>
      <c r="F69" s="64"/>
      <c r="G69" s="64"/>
      <c r="H69" s="154">
        <f t="shared" si="27"/>
        <v>0</v>
      </c>
      <c r="I69" s="64">
        <f t="shared" ref="I69:I102" si="50">ROUND(F69-E69,0)</f>
        <v>0</v>
      </c>
      <c r="J69" s="64">
        <f>IFERROR(IF(I69&gt;0,I69,0),0)</f>
        <v>0</v>
      </c>
      <c r="K69" s="64">
        <f>IFERROR(IF(I69&lt;0,I69,0),0)</f>
        <v>0</v>
      </c>
      <c r="L69" s="70">
        <f t="shared" ref="L69:L102" si="51">ROUND(F69/$L$108,0)</f>
        <v>0</v>
      </c>
      <c r="M69" s="67">
        <f t="shared" ref="M69:M102" si="52">ROUND((D69-F69),0)</f>
        <v>0</v>
      </c>
      <c r="N69" s="79">
        <f t="shared" ref="N69:N102" si="53">IFERROR(ROUND((M69/L69),1),0)</f>
        <v>0</v>
      </c>
      <c r="O69" s="70"/>
      <c r="P69" s="64">
        <f t="shared" ref="P69:P102" si="54">Q69+R69</f>
        <v>0</v>
      </c>
      <c r="Q69" s="70"/>
      <c r="R69" s="70"/>
      <c r="S69" s="70"/>
      <c r="T69" s="70"/>
      <c r="U69" s="64"/>
      <c r="V69" s="64"/>
      <c r="W69" s="69"/>
    </row>
    <row r="70" spans="1:23" ht="27.75">
      <c r="A70" s="10">
        <v>47</v>
      </c>
      <c r="B70" s="216" t="s">
        <v>234</v>
      </c>
      <c r="C70" s="64"/>
      <c r="D70" s="64">
        <v>1836</v>
      </c>
      <c r="E70" s="64">
        <f t="shared" si="49"/>
        <v>1224</v>
      </c>
      <c r="F70" s="64"/>
      <c r="G70" s="64"/>
      <c r="H70" s="154">
        <f t="shared" si="27"/>
        <v>0</v>
      </c>
      <c r="I70" s="64">
        <f t="shared" si="50"/>
        <v>-1224</v>
      </c>
      <c r="J70" s="64">
        <f t="shared" ref="J70:J103" si="55">IFERROR(IF(I70&gt;0,I70,0),0)</f>
        <v>0</v>
      </c>
      <c r="K70" s="64">
        <f t="shared" ref="K70:K103" si="56">IFERROR(IF(I70&lt;0,I70,0),0)</f>
        <v>-1224</v>
      </c>
      <c r="L70" s="70">
        <f t="shared" si="51"/>
        <v>0</v>
      </c>
      <c r="M70" s="67">
        <f t="shared" si="52"/>
        <v>1836</v>
      </c>
      <c r="N70" s="68">
        <f t="shared" si="53"/>
        <v>0</v>
      </c>
      <c r="O70" s="115"/>
      <c r="P70" s="173">
        <f t="shared" si="54"/>
        <v>0</v>
      </c>
      <c r="Q70" s="115"/>
      <c r="R70" s="115"/>
      <c r="S70" s="115"/>
      <c r="T70" s="115"/>
      <c r="U70" s="64"/>
      <c r="V70" s="64">
        <f>ROUND(R70*$W$109,0)</f>
        <v>0</v>
      </c>
      <c r="W70" s="116"/>
    </row>
    <row r="71" spans="1:23" ht="27.75">
      <c r="A71" s="10">
        <v>48</v>
      </c>
      <c r="B71" s="216" t="s">
        <v>100</v>
      </c>
      <c r="C71" s="64"/>
      <c r="D71" s="64">
        <v>0</v>
      </c>
      <c r="E71" s="64">
        <f t="shared" si="49"/>
        <v>0</v>
      </c>
      <c r="F71" s="64"/>
      <c r="G71" s="64"/>
      <c r="H71" s="154">
        <f t="shared" si="27"/>
        <v>0</v>
      </c>
      <c r="I71" s="64">
        <f t="shared" si="50"/>
        <v>0</v>
      </c>
      <c r="J71" s="64">
        <f t="shared" si="55"/>
        <v>0</v>
      </c>
      <c r="K71" s="64">
        <f t="shared" si="56"/>
        <v>0</v>
      </c>
      <c r="L71" s="70">
        <f t="shared" si="51"/>
        <v>0</v>
      </c>
      <c r="M71" s="67">
        <f t="shared" si="52"/>
        <v>0</v>
      </c>
      <c r="N71" s="112">
        <f t="shared" si="53"/>
        <v>0</v>
      </c>
      <c r="O71" s="70"/>
      <c r="P71" s="64">
        <f t="shared" si="54"/>
        <v>0</v>
      </c>
      <c r="Q71" s="70"/>
      <c r="R71" s="70"/>
      <c r="S71" s="70"/>
      <c r="T71" s="70"/>
      <c r="U71" s="64"/>
      <c r="V71" s="64"/>
      <c r="W71" s="69"/>
    </row>
    <row r="72" spans="1:23" ht="27.75">
      <c r="A72" s="10">
        <v>49</v>
      </c>
      <c r="B72" s="216" t="s">
        <v>102</v>
      </c>
      <c r="C72" s="64"/>
      <c r="D72" s="64">
        <v>0</v>
      </c>
      <c r="E72" s="64">
        <f t="shared" si="49"/>
        <v>0</v>
      </c>
      <c r="F72" s="64"/>
      <c r="G72" s="64"/>
      <c r="H72" s="154">
        <f t="shared" si="27"/>
        <v>0</v>
      </c>
      <c r="I72" s="64">
        <f t="shared" si="50"/>
        <v>0</v>
      </c>
      <c r="J72" s="64">
        <f t="shared" si="55"/>
        <v>0</v>
      </c>
      <c r="K72" s="64">
        <f t="shared" si="56"/>
        <v>0</v>
      </c>
      <c r="L72" s="70">
        <f t="shared" si="51"/>
        <v>0</v>
      </c>
      <c r="M72" s="67">
        <f t="shared" si="52"/>
        <v>0</v>
      </c>
      <c r="N72" s="112">
        <f t="shared" si="53"/>
        <v>0</v>
      </c>
      <c r="O72" s="70"/>
      <c r="P72" s="64">
        <f t="shared" si="54"/>
        <v>0</v>
      </c>
      <c r="Q72" s="70"/>
      <c r="R72" s="70"/>
      <c r="S72" s="70"/>
      <c r="T72" s="70"/>
      <c r="U72" s="64"/>
      <c r="V72" s="64"/>
      <c r="W72" s="69"/>
    </row>
    <row r="73" spans="1:23" ht="27.75">
      <c r="A73" s="10">
        <v>50</v>
      </c>
      <c r="B73" s="216" t="s">
        <v>103</v>
      </c>
      <c r="C73" s="64"/>
      <c r="D73" s="64">
        <v>0</v>
      </c>
      <c r="E73" s="64">
        <f t="shared" si="49"/>
        <v>0</v>
      </c>
      <c r="F73" s="64"/>
      <c r="G73" s="64"/>
      <c r="H73" s="154">
        <f t="shared" si="27"/>
        <v>0</v>
      </c>
      <c r="I73" s="64">
        <f t="shared" si="50"/>
        <v>0</v>
      </c>
      <c r="J73" s="64">
        <f t="shared" si="55"/>
        <v>0</v>
      </c>
      <c r="K73" s="64">
        <f t="shared" si="56"/>
        <v>0</v>
      </c>
      <c r="L73" s="70">
        <f t="shared" si="51"/>
        <v>0</v>
      </c>
      <c r="M73" s="67">
        <f t="shared" si="52"/>
        <v>0</v>
      </c>
      <c r="N73" s="112">
        <f t="shared" si="53"/>
        <v>0</v>
      </c>
      <c r="O73" s="70"/>
      <c r="P73" s="64">
        <f t="shared" si="54"/>
        <v>0</v>
      </c>
      <c r="Q73" s="70"/>
      <c r="R73" s="70"/>
      <c r="S73" s="70"/>
      <c r="T73" s="70"/>
      <c r="U73" s="64"/>
      <c r="V73" s="64"/>
      <c r="W73" s="69"/>
    </row>
    <row r="74" spans="1:23" ht="27.75">
      <c r="A74" s="10">
        <v>51</v>
      </c>
      <c r="B74" s="216" t="s">
        <v>105</v>
      </c>
      <c r="C74" s="64"/>
      <c r="D74" s="64">
        <v>0</v>
      </c>
      <c r="E74" s="64">
        <f t="shared" si="49"/>
        <v>0</v>
      </c>
      <c r="F74" s="64"/>
      <c r="G74" s="64"/>
      <c r="H74" s="154">
        <f t="shared" si="27"/>
        <v>0</v>
      </c>
      <c r="I74" s="64">
        <f t="shared" si="50"/>
        <v>0</v>
      </c>
      <c r="J74" s="64">
        <f t="shared" si="55"/>
        <v>0</v>
      </c>
      <c r="K74" s="64">
        <f t="shared" si="56"/>
        <v>0</v>
      </c>
      <c r="L74" s="70">
        <f t="shared" si="51"/>
        <v>0</v>
      </c>
      <c r="M74" s="67">
        <f t="shared" si="52"/>
        <v>0</v>
      </c>
      <c r="N74" s="112">
        <f t="shared" si="53"/>
        <v>0</v>
      </c>
      <c r="O74" s="70"/>
      <c r="P74" s="64">
        <f t="shared" si="54"/>
        <v>0</v>
      </c>
      <c r="Q74" s="70"/>
      <c r="R74" s="70"/>
      <c r="S74" s="70"/>
      <c r="T74" s="70"/>
      <c r="U74" s="64"/>
      <c r="V74" s="64"/>
      <c r="W74" s="69"/>
    </row>
    <row r="75" spans="1:23" ht="27.75">
      <c r="A75" s="10">
        <v>52</v>
      </c>
      <c r="B75" s="216" t="s">
        <v>213</v>
      </c>
      <c r="C75" s="64"/>
      <c r="D75" s="64">
        <v>0</v>
      </c>
      <c r="E75" s="64">
        <f t="shared" si="49"/>
        <v>0</v>
      </c>
      <c r="F75" s="64"/>
      <c r="G75" s="64"/>
      <c r="H75" s="154">
        <f t="shared" si="27"/>
        <v>0</v>
      </c>
      <c r="I75" s="64">
        <f t="shared" si="50"/>
        <v>0</v>
      </c>
      <c r="J75" s="64">
        <f t="shared" si="55"/>
        <v>0</v>
      </c>
      <c r="K75" s="64">
        <f t="shared" si="56"/>
        <v>0</v>
      </c>
      <c r="L75" s="70">
        <f t="shared" si="51"/>
        <v>0</v>
      </c>
      <c r="M75" s="67">
        <f t="shared" si="52"/>
        <v>0</v>
      </c>
      <c r="N75" s="112">
        <f t="shared" si="53"/>
        <v>0</v>
      </c>
      <c r="O75" s="70"/>
      <c r="P75" s="64">
        <f t="shared" si="54"/>
        <v>0</v>
      </c>
      <c r="Q75" s="70"/>
      <c r="R75" s="70"/>
      <c r="S75" s="70"/>
      <c r="T75" s="70"/>
      <c r="U75" s="64"/>
      <c r="V75" s="64"/>
      <c r="W75" s="69"/>
    </row>
    <row r="76" spans="1:23" ht="27.75">
      <c r="A76" s="10">
        <v>53</v>
      </c>
      <c r="B76" s="216" t="s">
        <v>214</v>
      </c>
      <c r="C76" s="64"/>
      <c r="D76" s="64">
        <v>0</v>
      </c>
      <c r="E76" s="64">
        <f t="shared" si="49"/>
        <v>0</v>
      </c>
      <c r="F76" s="64"/>
      <c r="G76" s="64"/>
      <c r="H76" s="154">
        <f t="shared" si="27"/>
        <v>0</v>
      </c>
      <c r="I76" s="64">
        <f t="shared" si="50"/>
        <v>0</v>
      </c>
      <c r="J76" s="64">
        <f t="shared" si="55"/>
        <v>0</v>
      </c>
      <c r="K76" s="64">
        <f t="shared" si="56"/>
        <v>0</v>
      </c>
      <c r="L76" s="70">
        <f t="shared" si="51"/>
        <v>0</v>
      </c>
      <c r="M76" s="67">
        <f t="shared" si="52"/>
        <v>0</v>
      </c>
      <c r="N76" s="112">
        <f t="shared" si="53"/>
        <v>0</v>
      </c>
      <c r="O76" s="70"/>
      <c r="P76" s="64">
        <f t="shared" si="54"/>
        <v>0</v>
      </c>
      <c r="Q76" s="70"/>
      <c r="R76" s="70"/>
      <c r="S76" s="70"/>
      <c r="T76" s="70"/>
      <c r="U76" s="64"/>
      <c r="V76" s="64"/>
      <c r="W76" s="69"/>
    </row>
    <row r="77" spans="1:23" ht="27.75">
      <c r="A77" s="10">
        <v>54</v>
      </c>
      <c r="B77" s="216" t="s">
        <v>109</v>
      </c>
      <c r="C77" s="64"/>
      <c r="D77" s="64">
        <v>0</v>
      </c>
      <c r="E77" s="64">
        <f t="shared" si="49"/>
        <v>0</v>
      </c>
      <c r="F77" s="64"/>
      <c r="G77" s="64"/>
      <c r="H77" s="154">
        <f t="shared" si="27"/>
        <v>0</v>
      </c>
      <c r="I77" s="64">
        <f t="shared" si="50"/>
        <v>0</v>
      </c>
      <c r="J77" s="64">
        <f t="shared" si="55"/>
        <v>0</v>
      </c>
      <c r="K77" s="64">
        <f t="shared" si="56"/>
        <v>0</v>
      </c>
      <c r="L77" s="70">
        <f t="shared" si="51"/>
        <v>0</v>
      </c>
      <c r="M77" s="67">
        <f t="shared" si="52"/>
        <v>0</v>
      </c>
      <c r="N77" s="112">
        <f t="shared" si="53"/>
        <v>0</v>
      </c>
      <c r="O77" s="70"/>
      <c r="P77" s="64">
        <f t="shared" si="54"/>
        <v>0</v>
      </c>
      <c r="Q77" s="70"/>
      <c r="R77" s="70"/>
      <c r="S77" s="70"/>
      <c r="T77" s="70"/>
      <c r="U77" s="64"/>
      <c r="V77" s="64"/>
      <c r="W77" s="69"/>
    </row>
    <row r="78" spans="1:23" ht="27.75">
      <c r="A78" s="10">
        <v>55</v>
      </c>
      <c r="B78" s="216" t="s">
        <v>215</v>
      </c>
      <c r="C78" s="64"/>
      <c r="D78" s="64">
        <v>0</v>
      </c>
      <c r="E78" s="64">
        <f t="shared" si="49"/>
        <v>0</v>
      </c>
      <c r="F78" s="64"/>
      <c r="G78" s="64"/>
      <c r="H78" s="154">
        <f t="shared" ref="H78:H102" si="57">IFERROR(ROUND(F78/E78*100,2),0)</f>
        <v>0</v>
      </c>
      <c r="I78" s="64">
        <f t="shared" si="50"/>
        <v>0</v>
      </c>
      <c r="J78" s="64">
        <f t="shared" si="55"/>
        <v>0</v>
      </c>
      <c r="K78" s="64">
        <f t="shared" si="56"/>
        <v>0</v>
      </c>
      <c r="L78" s="70">
        <f t="shared" si="51"/>
        <v>0</v>
      </c>
      <c r="M78" s="67">
        <f t="shared" si="52"/>
        <v>0</v>
      </c>
      <c r="N78" s="112">
        <f t="shared" si="53"/>
        <v>0</v>
      </c>
      <c r="O78" s="70"/>
      <c r="P78" s="64">
        <f t="shared" si="54"/>
        <v>0</v>
      </c>
      <c r="Q78" s="70"/>
      <c r="R78" s="70"/>
      <c r="S78" s="70"/>
      <c r="T78" s="70"/>
      <c r="U78" s="64"/>
      <c r="V78" s="64"/>
      <c r="W78" s="69"/>
    </row>
    <row r="79" spans="1:23" ht="27.75">
      <c r="A79" s="10">
        <v>56</v>
      </c>
      <c r="B79" s="216" t="s">
        <v>216</v>
      </c>
      <c r="C79" s="64"/>
      <c r="D79" s="64">
        <v>0</v>
      </c>
      <c r="E79" s="64">
        <f t="shared" si="49"/>
        <v>0</v>
      </c>
      <c r="F79" s="64"/>
      <c r="G79" s="64"/>
      <c r="H79" s="154">
        <f t="shared" si="57"/>
        <v>0</v>
      </c>
      <c r="I79" s="64">
        <f t="shared" si="50"/>
        <v>0</v>
      </c>
      <c r="J79" s="64">
        <f t="shared" si="55"/>
        <v>0</v>
      </c>
      <c r="K79" s="64">
        <f t="shared" si="56"/>
        <v>0</v>
      </c>
      <c r="L79" s="70">
        <f t="shared" si="51"/>
        <v>0</v>
      </c>
      <c r="M79" s="67">
        <f t="shared" si="52"/>
        <v>0</v>
      </c>
      <c r="N79" s="112">
        <f t="shared" si="53"/>
        <v>0</v>
      </c>
      <c r="O79" s="70"/>
      <c r="P79" s="64">
        <f t="shared" si="54"/>
        <v>0</v>
      </c>
      <c r="Q79" s="70"/>
      <c r="R79" s="70"/>
      <c r="S79" s="70"/>
      <c r="T79" s="70"/>
      <c r="U79" s="64"/>
      <c r="V79" s="64"/>
      <c r="W79" s="69"/>
    </row>
    <row r="80" spans="1:23" ht="27.75">
      <c r="A80" s="10">
        <v>57</v>
      </c>
      <c r="B80" s="216" t="s">
        <v>113</v>
      </c>
      <c r="C80" s="64"/>
      <c r="D80" s="64">
        <v>0</v>
      </c>
      <c r="E80" s="64">
        <f t="shared" si="49"/>
        <v>0</v>
      </c>
      <c r="F80" s="64"/>
      <c r="G80" s="64"/>
      <c r="H80" s="154">
        <f t="shared" si="57"/>
        <v>0</v>
      </c>
      <c r="I80" s="64">
        <f t="shared" si="50"/>
        <v>0</v>
      </c>
      <c r="J80" s="64">
        <f t="shared" si="55"/>
        <v>0</v>
      </c>
      <c r="K80" s="64">
        <f t="shared" si="56"/>
        <v>0</v>
      </c>
      <c r="L80" s="70">
        <f t="shared" si="51"/>
        <v>0</v>
      </c>
      <c r="M80" s="67">
        <f t="shared" si="52"/>
        <v>0</v>
      </c>
      <c r="N80" s="112">
        <f t="shared" si="53"/>
        <v>0</v>
      </c>
      <c r="O80" s="70"/>
      <c r="P80" s="64">
        <f t="shared" si="54"/>
        <v>0</v>
      </c>
      <c r="Q80" s="70"/>
      <c r="R80" s="70"/>
      <c r="S80" s="70"/>
      <c r="T80" s="70"/>
      <c r="U80" s="64"/>
      <c r="V80" s="64"/>
      <c r="W80" s="69"/>
    </row>
    <row r="81" spans="1:23" ht="27.75">
      <c r="A81" s="10">
        <v>58</v>
      </c>
      <c r="B81" s="216" t="s">
        <v>257</v>
      </c>
      <c r="C81" s="64"/>
      <c r="D81" s="64">
        <v>0</v>
      </c>
      <c r="E81" s="64">
        <f t="shared" si="49"/>
        <v>0</v>
      </c>
      <c r="F81" s="64"/>
      <c r="G81" s="64"/>
      <c r="H81" s="154">
        <f>IFERROR(ROUND(F81/E81*100,2),0)</f>
        <v>0</v>
      </c>
      <c r="I81" s="64">
        <f t="shared" si="50"/>
        <v>0</v>
      </c>
      <c r="J81" s="64">
        <f t="shared" si="55"/>
        <v>0</v>
      </c>
      <c r="K81" s="64">
        <f t="shared" si="56"/>
        <v>0</v>
      </c>
      <c r="L81" s="70">
        <f t="shared" si="51"/>
        <v>0</v>
      </c>
      <c r="M81" s="67">
        <f t="shared" si="52"/>
        <v>0</v>
      </c>
      <c r="N81" s="112">
        <f t="shared" si="53"/>
        <v>0</v>
      </c>
      <c r="O81" s="70"/>
      <c r="P81" s="64">
        <f t="shared" si="54"/>
        <v>0</v>
      </c>
      <c r="Q81" s="70"/>
      <c r="R81" s="70"/>
      <c r="S81" s="70"/>
      <c r="T81" s="70"/>
      <c r="U81" s="64"/>
      <c r="V81" s="64"/>
      <c r="W81" s="69"/>
    </row>
    <row r="82" spans="1:23" ht="27.75">
      <c r="A82" s="10">
        <v>59</v>
      </c>
      <c r="B82" s="216" t="s">
        <v>118</v>
      </c>
      <c r="C82" s="64"/>
      <c r="D82" s="64">
        <v>0</v>
      </c>
      <c r="E82" s="64">
        <f t="shared" si="49"/>
        <v>0</v>
      </c>
      <c r="F82" s="64"/>
      <c r="G82" s="64"/>
      <c r="H82" s="154">
        <f t="shared" si="57"/>
        <v>0</v>
      </c>
      <c r="I82" s="64">
        <f t="shared" si="50"/>
        <v>0</v>
      </c>
      <c r="J82" s="64">
        <f t="shared" si="55"/>
        <v>0</v>
      </c>
      <c r="K82" s="64">
        <f t="shared" si="56"/>
        <v>0</v>
      </c>
      <c r="L82" s="70">
        <f t="shared" si="51"/>
        <v>0</v>
      </c>
      <c r="M82" s="67">
        <f t="shared" si="52"/>
        <v>0</v>
      </c>
      <c r="N82" s="112">
        <f t="shared" si="53"/>
        <v>0</v>
      </c>
      <c r="O82" s="70"/>
      <c r="P82" s="64">
        <f t="shared" si="54"/>
        <v>0</v>
      </c>
      <c r="Q82" s="70"/>
      <c r="R82" s="70"/>
      <c r="S82" s="70"/>
      <c r="T82" s="70"/>
      <c r="U82" s="64"/>
      <c r="V82" s="64"/>
      <c r="W82" s="69"/>
    </row>
    <row r="83" spans="1:23" ht="27.75">
      <c r="A83" s="10">
        <v>60</v>
      </c>
      <c r="B83" s="216" t="s">
        <v>122</v>
      </c>
      <c r="C83" s="64"/>
      <c r="D83" s="64">
        <v>0</v>
      </c>
      <c r="E83" s="64">
        <f t="shared" si="49"/>
        <v>0</v>
      </c>
      <c r="F83" s="64"/>
      <c r="G83" s="64"/>
      <c r="H83" s="154">
        <f t="shared" si="57"/>
        <v>0</v>
      </c>
      <c r="I83" s="64">
        <f t="shared" si="50"/>
        <v>0</v>
      </c>
      <c r="J83" s="64">
        <f t="shared" si="55"/>
        <v>0</v>
      </c>
      <c r="K83" s="64">
        <f t="shared" si="56"/>
        <v>0</v>
      </c>
      <c r="L83" s="70">
        <f t="shared" si="51"/>
        <v>0</v>
      </c>
      <c r="M83" s="67">
        <f t="shared" si="52"/>
        <v>0</v>
      </c>
      <c r="N83" s="112">
        <f t="shared" si="53"/>
        <v>0</v>
      </c>
      <c r="O83" s="70"/>
      <c r="P83" s="64">
        <f t="shared" si="54"/>
        <v>0</v>
      </c>
      <c r="Q83" s="70"/>
      <c r="R83" s="70"/>
      <c r="S83" s="70"/>
      <c r="T83" s="70"/>
      <c r="U83" s="64"/>
      <c r="V83" s="64"/>
      <c r="W83" s="69"/>
    </row>
    <row r="84" spans="1:23" ht="27.75">
      <c r="A84" s="10">
        <v>61</v>
      </c>
      <c r="B84" s="216" t="s">
        <v>124</v>
      </c>
      <c r="C84" s="64"/>
      <c r="D84" s="64">
        <v>0</v>
      </c>
      <c r="E84" s="64">
        <f t="shared" si="49"/>
        <v>0</v>
      </c>
      <c r="F84" s="64"/>
      <c r="G84" s="64"/>
      <c r="H84" s="154">
        <f t="shared" si="57"/>
        <v>0</v>
      </c>
      <c r="I84" s="64">
        <f t="shared" si="50"/>
        <v>0</v>
      </c>
      <c r="J84" s="64">
        <f t="shared" si="55"/>
        <v>0</v>
      </c>
      <c r="K84" s="64">
        <f t="shared" si="56"/>
        <v>0</v>
      </c>
      <c r="L84" s="70">
        <f t="shared" si="51"/>
        <v>0</v>
      </c>
      <c r="M84" s="67">
        <f t="shared" si="52"/>
        <v>0</v>
      </c>
      <c r="N84" s="112">
        <f t="shared" si="53"/>
        <v>0</v>
      </c>
      <c r="O84" s="70"/>
      <c r="P84" s="64">
        <f t="shared" si="54"/>
        <v>0</v>
      </c>
      <c r="Q84" s="70"/>
      <c r="R84" s="70"/>
      <c r="S84" s="70"/>
      <c r="T84" s="70"/>
      <c r="U84" s="64"/>
      <c r="V84" s="64"/>
      <c r="W84" s="69"/>
    </row>
    <row r="85" spans="1:23" ht="27.75">
      <c r="A85" s="10">
        <v>62</v>
      </c>
      <c r="B85" s="216" t="s">
        <v>126</v>
      </c>
      <c r="C85" s="64"/>
      <c r="D85" s="64">
        <v>0</v>
      </c>
      <c r="E85" s="64">
        <f t="shared" si="49"/>
        <v>0</v>
      </c>
      <c r="F85" s="64"/>
      <c r="G85" s="64"/>
      <c r="H85" s="154">
        <f t="shared" si="57"/>
        <v>0</v>
      </c>
      <c r="I85" s="64">
        <f t="shared" si="50"/>
        <v>0</v>
      </c>
      <c r="J85" s="64">
        <f t="shared" si="55"/>
        <v>0</v>
      </c>
      <c r="K85" s="64">
        <f t="shared" si="56"/>
        <v>0</v>
      </c>
      <c r="L85" s="70">
        <f t="shared" si="51"/>
        <v>0</v>
      </c>
      <c r="M85" s="67">
        <f t="shared" si="52"/>
        <v>0</v>
      </c>
      <c r="N85" s="112">
        <f t="shared" si="53"/>
        <v>0</v>
      </c>
      <c r="O85" s="70"/>
      <c r="P85" s="64">
        <f t="shared" si="54"/>
        <v>0</v>
      </c>
      <c r="Q85" s="70"/>
      <c r="R85" s="70"/>
      <c r="S85" s="70"/>
      <c r="T85" s="70"/>
      <c r="U85" s="64"/>
      <c r="V85" s="64"/>
      <c r="W85" s="69"/>
    </row>
    <row r="86" spans="1:23" ht="27.75">
      <c r="A86" s="10">
        <v>63</v>
      </c>
      <c r="B86" s="216" t="s">
        <v>128</v>
      </c>
      <c r="C86" s="64"/>
      <c r="D86" s="64">
        <v>0</v>
      </c>
      <c r="E86" s="64">
        <f t="shared" si="49"/>
        <v>0</v>
      </c>
      <c r="F86" s="64"/>
      <c r="G86" s="64"/>
      <c r="H86" s="154">
        <f t="shared" si="57"/>
        <v>0</v>
      </c>
      <c r="I86" s="64">
        <f t="shared" si="50"/>
        <v>0</v>
      </c>
      <c r="J86" s="64">
        <f t="shared" si="55"/>
        <v>0</v>
      </c>
      <c r="K86" s="64">
        <f t="shared" si="56"/>
        <v>0</v>
      </c>
      <c r="L86" s="70">
        <f t="shared" si="51"/>
        <v>0</v>
      </c>
      <c r="M86" s="67">
        <f t="shared" si="52"/>
        <v>0</v>
      </c>
      <c r="N86" s="112">
        <f t="shared" si="53"/>
        <v>0</v>
      </c>
      <c r="O86" s="70"/>
      <c r="P86" s="64">
        <f t="shared" si="54"/>
        <v>0</v>
      </c>
      <c r="Q86" s="70"/>
      <c r="R86" s="70"/>
      <c r="S86" s="70"/>
      <c r="T86" s="70"/>
      <c r="U86" s="64"/>
      <c r="V86" s="64"/>
      <c r="W86" s="69"/>
    </row>
    <row r="87" spans="1:23" ht="27.75">
      <c r="A87" s="10">
        <v>64</v>
      </c>
      <c r="B87" s="216" t="s">
        <v>130</v>
      </c>
      <c r="C87" s="64"/>
      <c r="D87" s="64">
        <v>0</v>
      </c>
      <c r="E87" s="64">
        <f t="shared" si="49"/>
        <v>0</v>
      </c>
      <c r="F87" s="64"/>
      <c r="G87" s="64"/>
      <c r="H87" s="154">
        <f t="shared" si="57"/>
        <v>0</v>
      </c>
      <c r="I87" s="64">
        <f t="shared" si="50"/>
        <v>0</v>
      </c>
      <c r="J87" s="64">
        <f t="shared" si="55"/>
        <v>0</v>
      </c>
      <c r="K87" s="64">
        <f t="shared" si="56"/>
        <v>0</v>
      </c>
      <c r="L87" s="70">
        <f t="shared" si="51"/>
        <v>0</v>
      </c>
      <c r="M87" s="67">
        <f t="shared" si="52"/>
        <v>0</v>
      </c>
      <c r="N87" s="112">
        <f t="shared" si="53"/>
        <v>0</v>
      </c>
      <c r="O87" s="70"/>
      <c r="P87" s="64">
        <f t="shared" si="54"/>
        <v>0</v>
      </c>
      <c r="Q87" s="70"/>
      <c r="R87" s="70"/>
      <c r="S87" s="70"/>
      <c r="T87" s="70"/>
      <c r="U87" s="64"/>
      <c r="V87" s="64"/>
      <c r="W87" s="69"/>
    </row>
    <row r="88" spans="1:23" ht="27.75">
      <c r="A88" s="10">
        <v>65</v>
      </c>
      <c r="B88" s="216" t="s">
        <v>133</v>
      </c>
      <c r="C88" s="64"/>
      <c r="D88" s="64">
        <v>0</v>
      </c>
      <c r="E88" s="64">
        <f t="shared" si="49"/>
        <v>0</v>
      </c>
      <c r="F88" s="64"/>
      <c r="G88" s="64"/>
      <c r="H88" s="154">
        <f t="shared" si="57"/>
        <v>0</v>
      </c>
      <c r="I88" s="64">
        <f t="shared" si="50"/>
        <v>0</v>
      </c>
      <c r="J88" s="64">
        <f t="shared" si="55"/>
        <v>0</v>
      </c>
      <c r="K88" s="64">
        <f t="shared" si="56"/>
        <v>0</v>
      </c>
      <c r="L88" s="70">
        <f t="shared" si="51"/>
        <v>0</v>
      </c>
      <c r="M88" s="67">
        <f t="shared" si="52"/>
        <v>0</v>
      </c>
      <c r="N88" s="112">
        <f t="shared" si="53"/>
        <v>0</v>
      </c>
      <c r="O88" s="70"/>
      <c r="P88" s="64">
        <f t="shared" si="54"/>
        <v>0</v>
      </c>
      <c r="Q88" s="70"/>
      <c r="R88" s="70"/>
      <c r="S88" s="70"/>
      <c r="T88" s="70"/>
      <c r="U88" s="64"/>
      <c r="V88" s="64"/>
      <c r="W88" s="69"/>
    </row>
    <row r="89" spans="1:23" ht="27.75">
      <c r="A89" s="10">
        <v>66</v>
      </c>
      <c r="B89" s="216" t="s">
        <v>135</v>
      </c>
      <c r="C89" s="64"/>
      <c r="D89" s="64">
        <v>0</v>
      </c>
      <c r="E89" s="64">
        <f t="shared" si="49"/>
        <v>0</v>
      </c>
      <c r="F89" s="64"/>
      <c r="G89" s="64"/>
      <c r="H89" s="154">
        <f t="shared" si="57"/>
        <v>0</v>
      </c>
      <c r="I89" s="64">
        <f t="shared" si="50"/>
        <v>0</v>
      </c>
      <c r="J89" s="64">
        <f t="shared" si="55"/>
        <v>0</v>
      </c>
      <c r="K89" s="64">
        <f t="shared" si="56"/>
        <v>0</v>
      </c>
      <c r="L89" s="70">
        <f t="shared" si="51"/>
        <v>0</v>
      </c>
      <c r="M89" s="67">
        <f t="shared" si="52"/>
        <v>0</v>
      </c>
      <c r="N89" s="112">
        <f t="shared" si="53"/>
        <v>0</v>
      </c>
      <c r="O89" s="70"/>
      <c r="P89" s="64">
        <f t="shared" si="54"/>
        <v>0</v>
      </c>
      <c r="Q89" s="70"/>
      <c r="R89" s="70"/>
      <c r="S89" s="70"/>
      <c r="T89" s="70"/>
      <c r="U89" s="64"/>
      <c r="V89" s="64"/>
      <c r="W89" s="69"/>
    </row>
    <row r="90" spans="1:23" ht="27.75">
      <c r="A90" s="10">
        <v>67</v>
      </c>
      <c r="B90" s="216" t="s">
        <v>137</v>
      </c>
      <c r="C90" s="64"/>
      <c r="D90" s="64">
        <v>0</v>
      </c>
      <c r="E90" s="64">
        <f t="shared" si="49"/>
        <v>0</v>
      </c>
      <c r="F90" s="64"/>
      <c r="G90" s="64"/>
      <c r="H90" s="154">
        <f t="shared" si="57"/>
        <v>0</v>
      </c>
      <c r="I90" s="64">
        <f t="shared" si="50"/>
        <v>0</v>
      </c>
      <c r="J90" s="64">
        <f t="shared" si="55"/>
        <v>0</v>
      </c>
      <c r="K90" s="64">
        <f t="shared" si="56"/>
        <v>0</v>
      </c>
      <c r="L90" s="70">
        <f t="shared" si="51"/>
        <v>0</v>
      </c>
      <c r="M90" s="67">
        <f t="shared" si="52"/>
        <v>0</v>
      </c>
      <c r="N90" s="112">
        <f t="shared" si="53"/>
        <v>0</v>
      </c>
      <c r="O90" s="70"/>
      <c r="P90" s="64">
        <f t="shared" si="54"/>
        <v>0</v>
      </c>
      <c r="Q90" s="70"/>
      <c r="R90" s="70"/>
      <c r="S90" s="70"/>
      <c r="T90" s="70"/>
      <c r="U90" s="64"/>
      <c r="V90" s="64"/>
      <c r="W90" s="69"/>
    </row>
    <row r="91" spans="1:23" ht="27.75">
      <c r="A91" s="10">
        <v>68</v>
      </c>
      <c r="B91" s="216" t="s">
        <v>139</v>
      </c>
      <c r="C91" s="64"/>
      <c r="D91" s="64">
        <v>0</v>
      </c>
      <c r="E91" s="64">
        <f t="shared" si="49"/>
        <v>0</v>
      </c>
      <c r="F91" s="64"/>
      <c r="G91" s="64"/>
      <c r="H91" s="154">
        <f t="shared" si="57"/>
        <v>0</v>
      </c>
      <c r="I91" s="64">
        <f t="shared" si="50"/>
        <v>0</v>
      </c>
      <c r="J91" s="64">
        <f t="shared" si="55"/>
        <v>0</v>
      </c>
      <c r="K91" s="64">
        <f t="shared" si="56"/>
        <v>0</v>
      </c>
      <c r="L91" s="70">
        <f t="shared" si="51"/>
        <v>0</v>
      </c>
      <c r="M91" s="67">
        <f t="shared" si="52"/>
        <v>0</v>
      </c>
      <c r="N91" s="112">
        <f t="shared" si="53"/>
        <v>0</v>
      </c>
      <c r="O91" s="70"/>
      <c r="P91" s="64">
        <f t="shared" si="54"/>
        <v>0</v>
      </c>
      <c r="Q91" s="70"/>
      <c r="R91" s="70"/>
      <c r="S91" s="70"/>
      <c r="T91" s="70"/>
      <c r="U91" s="64"/>
      <c r="V91" s="64"/>
      <c r="W91" s="69"/>
    </row>
    <row r="92" spans="1:23" ht="27.75">
      <c r="A92" s="10">
        <v>69</v>
      </c>
      <c r="B92" s="216" t="s">
        <v>217</v>
      </c>
      <c r="C92" s="64"/>
      <c r="D92" s="64">
        <v>0</v>
      </c>
      <c r="E92" s="64">
        <f t="shared" si="49"/>
        <v>0</v>
      </c>
      <c r="F92" s="64"/>
      <c r="G92" s="64"/>
      <c r="H92" s="154">
        <f t="shared" si="57"/>
        <v>0</v>
      </c>
      <c r="I92" s="64">
        <f t="shared" si="50"/>
        <v>0</v>
      </c>
      <c r="J92" s="64">
        <f t="shared" si="55"/>
        <v>0</v>
      </c>
      <c r="K92" s="64">
        <f t="shared" si="56"/>
        <v>0</v>
      </c>
      <c r="L92" s="70">
        <f t="shared" si="51"/>
        <v>0</v>
      </c>
      <c r="M92" s="67">
        <f t="shared" si="52"/>
        <v>0</v>
      </c>
      <c r="N92" s="112">
        <f t="shared" si="53"/>
        <v>0</v>
      </c>
      <c r="O92" s="70"/>
      <c r="P92" s="64">
        <f t="shared" si="54"/>
        <v>0</v>
      </c>
      <c r="Q92" s="70"/>
      <c r="R92" s="70"/>
      <c r="S92" s="70"/>
      <c r="T92" s="70"/>
      <c r="U92" s="64"/>
      <c r="V92" s="64"/>
      <c r="W92" s="69"/>
    </row>
    <row r="93" spans="1:23" ht="27.75">
      <c r="A93" s="10">
        <v>70</v>
      </c>
      <c r="B93" s="216" t="s">
        <v>235</v>
      </c>
      <c r="C93" s="64"/>
      <c r="D93" s="64">
        <v>0</v>
      </c>
      <c r="E93" s="64">
        <f t="shared" si="49"/>
        <v>0</v>
      </c>
      <c r="F93" s="64"/>
      <c r="G93" s="64"/>
      <c r="H93" s="154">
        <f t="shared" si="57"/>
        <v>0</v>
      </c>
      <c r="I93" s="64">
        <f t="shared" si="50"/>
        <v>0</v>
      </c>
      <c r="J93" s="64">
        <f t="shared" si="55"/>
        <v>0</v>
      </c>
      <c r="K93" s="64">
        <f t="shared" si="56"/>
        <v>0</v>
      </c>
      <c r="L93" s="70">
        <f t="shared" si="51"/>
        <v>0</v>
      </c>
      <c r="M93" s="67">
        <f t="shared" si="52"/>
        <v>0</v>
      </c>
      <c r="N93" s="112">
        <f t="shared" si="53"/>
        <v>0</v>
      </c>
      <c r="O93" s="70"/>
      <c r="P93" s="64">
        <f t="shared" si="54"/>
        <v>0</v>
      </c>
      <c r="Q93" s="70"/>
      <c r="R93" s="70"/>
      <c r="S93" s="70"/>
      <c r="T93" s="70"/>
      <c r="U93" s="64"/>
      <c r="V93" s="64"/>
      <c r="W93" s="69"/>
    </row>
    <row r="94" spans="1:23" ht="27.75">
      <c r="A94" s="10">
        <v>71</v>
      </c>
      <c r="B94" s="216" t="s">
        <v>204</v>
      </c>
      <c r="C94" s="64"/>
      <c r="D94" s="64">
        <v>0</v>
      </c>
      <c r="E94" s="64">
        <f t="shared" si="49"/>
        <v>0</v>
      </c>
      <c r="F94" s="64"/>
      <c r="G94" s="64"/>
      <c r="H94" s="154">
        <f t="shared" si="57"/>
        <v>0</v>
      </c>
      <c r="I94" s="64">
        <f t="shared" si="50"/>
        <v>0</v>
      </c>
      <c r="J94" s="64">
        <f t="shared" si="55"/>
        <v>0</v>
      </c>
      <c r="K94" s="64">
        <f t="shared" si="56"/>
        <v>0</v>
      </c>
      <c r="L94" s="70">
        <f t="shared" si="51"/>
        <v>0</v>
      </c>
      <c r="M94" s="67">
        <f t="shared" si="52"/>
        <v>0</v>
      </c>
      <c r="N94" s="112">
        <f t="shared" si="53"/>
        <v>0</v>
      </c>
      <c r="O94" s="70"/>
      <c r="P94" s="64">
        <f t="shared" si="54"/>
        <v>0</v>
      </c>
      <c r="Q94" s="70"/>
      <c r="R94" s="70"/>
      <c r="S94" s="70"/>
      <c r="T94" s="70"/>
      <c r="U94" s="64"/>
      <c r="V94" s="64"/>
      <c r="W94" s="69"/>
    </row>
    <row r="95" spans="1:23" ht="27.75">
      <c r="A95" s="10">
        <v>72</v>
      </c>
      <c r="B95" s="268" t="s">
        <v>205</v>
      </c>
      <c r="C95" s="64"/>
      <c r="D95" s="64">
        <v>0</v>
      </c>
      <c r="E95" s="64">
        <f t="shared" si="49"/>
        <v>0</v>
      </c>
      <c r="F95" s="64"/>
      <c r="G95" s="64"/>
      <c r="H95" s="154">
        <f t="shared" si="57"/>
        <v>0</v>
      </c>
      <c r="I95" s="64">
        <f t="shared" si="50"/>
        <v>0</v>
      </c>
      <c r="J95" s="64">
        <f t="shared" si="55"/>
        <v>0</v>
      </c>
      <c r="K95" s="64">
        <f t="shared" si="56"/>
        <v>0</v>
      </c>
      <c r="L95" s="70">
        <f t="shared" si="51"/>
        <v>0</v>
      </c>
      <c r="M95" s="67">
        <f t="shared" si="52"/>
        <v>0</v>
      </c>
      <c r="N95" s="112">
        <f t="shared" si="53"/>
        <v>0</v>
      </c>
      <c r="O95" s="70"/>
      <c r="P95" s="64">
        <f t="shared" si="54"/>
        <v>0</v>
      </c>
      <c r="Q95" s="70"/>
      <c r="R95" s="70"/>
      <c r="S95" s="70"/>
      <c r="T95" s="70"/>
      <c r="U95" s="64"/>
      <c r="V95" s="64"/>
      <c r="W95" s="69"/>
    </row>
    <row r="96" spans="1:23" ht="27.75">
      <c r="A96" s="10">
        <v>73</v>
      </c>
      <c r="B96" s="269" t="s">
        <v>218</v>
      </c>
      <c r="C96" s="64"/>
      <c r="D96" s="64">
        <v>0</v>
      </c>
      <c r="E96" s="64">
        <f t="shared" si="49"/>
        <v>0</v>
      </c>
      <c r="F96" s="64"/>
      <c r="G96" s="64"/>
      <c r="H96" s="154">
        <f t="shared" si="57"/>
        <v>0</v>
      </c>
      <c r="I96" s="64">
        <f t="shared" si="50"/>
        <v>0</v>
      </c>
      <c r="J96" s="64">
        <f t="shared" si="55"/>
        <v>0</v>
      </c>
      <c r="K96" s="64">
        <f t="shared" si="56"/>
        <v>0</v>
      </c>
      <c r="L96" s="70">
        <f t="shared" si="51"/>
        <v>0</v>
      </c>
      <c r="M96" s="67">
        <f t="shared" si="52"/>
        <v>0</v>
      </c>
      <c r="N96" s="112">
        <f t="shared" si="53"/>
        <v>0</v>
      </c>
      <c r="O96" s="70"/>
      <c r="P96" s="64">
        <f t="shared" si="54"/>
        <v>0</v>
      </c>
      <c r="Q96" s="70"/>
      <c r="R96" s="70"/>
      <c r="S96" s="70"/>
      <c r="T96" s="70"/>
      <c r="U96" s="64"/>
      <c r="V96" s="64"/>
      <c r="W96" s="69"/>
    </row>
    <row r="97" spans="1:25" ht="27.75">
      <c r="A97" s="10">
        <v>74</v>
      </c>
      <c r="B97" s="269" t="s">
        <v>236</v>
      </c>
      <c r="C97" s="64"/>
      <c r="D97" s="64">
        <v>0</v>
      </c>
      <c r="E97" s="64">
        <f t="shared" si="49"/>
        <v>0</v>
      </c>
      <c r="F97" s="64"/>
      <c r="G97" s="64"/>
      <c r="H97" s="154">
        <f t="shared" si="57"/>
        <v>0</v>
      </c>
      <c r="I97" s="64">
        <f t="shared" si="50"/>
        <v>0</v>
      </c>
      <c r="J97" s="64">
        <f t="shared" si="55"/>
        <v>0</v>
      </c>
      <c r="K97" s="64">
        <f t="shared" si="56"/>
        <v>0</v>
      </c>
      <c r="L97" s="70">
        <f t="shared" si="51"/>
        <v>0</v>
      </c>
      <c r="M97" s="67">
        <f t="shared" si="52"/>
        <v>0</v>
      </c>
      <c r="N97" s="112">
        <f t="shared" si="53"/>
        <v>0</v>
      </c>
      <c r="O97" s="70"/>
      <c r="P97" s="64">
        <f t="shared" si="54"/>
        <v>0</v>
      </c>
      <c r="Q97" s="70"/>
      <c r="R97" s="70"/>
      <c r="S97" s="70"/>
      <c r="T97" s="70"/>
      <c r="U97" s="64"/>
      <c r="V97" s="64"/>
      <c r="W97" s="69"/>
    </row>
    <row r="98" spans="1:25" ht="27.75">
      <c r="A98" s="10">
        <v>75</v>
      </c>
      <c r="B98" s="269" t="s">
        <v>219</v>
      </c>
      <c r="C98" s="64"/>
      <c r="D98" s="64">
        <v>2296</v>
      </c>
      <c r="E98" s="64">
        <f t="shared" si="49"/>
        <v>1531</v>
      </c>
      <c r="F98" s="64"/>
      <c r="G98" s="64"/>
      <c r="H98" s="154">
        <f t="shared" si="57"/>
        <v>0</v>
      </c>
      <c r="I98" s="64">
        <f t="shared" si="50"/>
        <v>-1531</v>
      </c>
      <c r="J98" s="64">
        <f t="shared" si="55"/>
        <v>0</v>
      </c>
      <c r="K98" s="64">
        <f t="shared" si="56"/>
        <v>-1531</v>
      </c>
      <c r="L98" s="70">
        <f t="shared" si="51"/>
        <v>0</v>
      </c>
      <c r="M98" s="67">
        <f t="shared" si="52"/>
        <v>2296</v>
      </c>
      <c r="N98" s="112">
        <f t="shared" si="53"/>
        <v>0</v>
      </c>
      <c r="O98" s="70"/>
      <c r="P98" s="64">
        <f t="shared" si="54"/>
        <v>0</v>
      </c>
      <c r="Q98" s="70"/>
      <c r="R98" s="70"/>
      <c r="S98" s="70"/>
      <c r="T98" s="70"/>
      <c r="U98" s="64"/>
      <c r="V98" s="64"/>
      <c r="W98" s="69"/>
    </row>
    <row r="99" spans="1:25" ht="27.75">
      <c r="A99" s="10">
        <v>76</v>
      </c>
      <c r="B99" s="269" t="s">
        <v>220</v>
      </c>
      <c r="C99" s="64"/>
      <c r="D99" s="64">
        <v>0</v>
      </c>
      <c r="E99" s="64">
        <f t="shared" si="49"/>
        <v>0</v>
      </c>
      <c r="F99" s="64"/>
      <c r="G99" s="64"/>
      <c r="H99" s="154">
        <f t="shared" si="57"/>
        <v>0</v>
      </c>
      <c r="I99" s="64">
        <f t="shared" si="50"/>
        <v>0</v>
      </c>
      <c r="J99" s="64">
        <f t="shared" si="55"/>
        <v>0</v>
      </c>
      <c r="K99" s="64">
        <f t="shared" si="56"/>
        <v>0</v>
      </c>
      <c r="L99" s="70">
        <f t="shared" si="51"/>
        <v>0</v>
      </c>
      <c r="M99" s="67">
        <f t="shared" si="52"/>
        <v>0</v>
      </c>
      <c r="N99" s="112">
        <f t="shared" si="53"/>
        <v>0</v>
      </c>
      <c r="O99" s="70"/>
      <c r="P99" s="64">
        <f t="shared" si="54"/>
        <v>0</v>
      </c>
      <c r="Q99" s="70"/>
      <c r="R99" s="70"/>
      <c r="S99" s="70"/>
      <c r="T99" s="70"/>
      <c r="U99" s="64"/>
      <c r="V99" s="64"/>
      <c r="W99" s="69"/>
    </row>
    <row r="100" spans="1:25" ht="27.75">
      <c r="A100" s="10">
        <v>77</v>
      </c>
      <c r="B100" s="269" t="s">
        <v>237</v>
      </c>
      <c r="C100" s="64"/>
      <c r="D100" s="64">
        <v>0</v>
      </c>
      <c r="E100" s="64">
        <f t="shared" si="49"/>
        <v>0</v>
      </c>
      <c r="F100" s="64"/>
      <c r="G100" s="64"/>
      <c r="H100" s="154">
        <f t="shared" si="57"/>
        <v>0</v>
      </c>
      <c r="I100" s="64">
        <f t="shared" si="50"/>
        <v>0</v>
      </c>
      <c r="J100" s="64">
        <f t="shared" si="55"/>
        <v>0</v>
      </c>
      <c r="K100" s="64">
        <f t="shared" si="56"/>
        <v>0</v>
      </c>
      <c r="L100" s="70">
        <f t="shared" si="51"/>
        <v>0</v>
      </c>
      <c r="M100" s="67">
        <f t="shared" si="52"/>
        <v>0</v>
      </c>
      <c r="N100" s="112">
        <f t="shared" si="53"/>
        <v>0</v>
      </c>
      <c r="O100" s="70"/>
      <c r="P100" s="64">
        <f t="shared" si="54"/>
        <v>0</v>
      </c>
      <c r="Q100" s="70"/>
      <c r="R100" s="70"/>
      <c r="S100" s="70"/>
      <c r="T100" s="70"/>
      <c r="U100" s="64"/>
      <c r="V100" s="64"/>
      <c r="W100" s="69"/>
    </row>
    <row r="101" spans="1:25" ht="27.75">
      <c r="A101" s="10">
        <v>78</v>
      </c>
      <c r="B101" s="269" t="s">
        <v>238</v>
      </c>
      <c r="C101" s="64"/>
      <c r="D101" s="64">
        <v>0</v>
      </c>
      <c r="E101" s="64">
        <f t="shared" si="49"/>
        <v>0</v>
      </c>
      <c r="F101" s="64"/>
      <c r="G101" s="64"/>
      <c r="H101" s="154">
        <f t="shared" si="57"/>
        <v>0</v>
      </c>
      <c r="I101" s="64">
        <f t="shared" si="50"/>
        <v>0</v>
      </c>
      <c r="J101" s="64">
        <f t="shared" si="55"/>
        <v>0</v>
      </c>
      <c r="K101" s="64">
        <f t="shared" si="56"/>
        <v>0</v>
      </c>
      <c r="L101" s="70">
        <f t="shared" si="51"/>
        <v>0</v>
      </c>
      <c r="M101" s="67">
        <f t="shared" si="52"/>
        <v>0</v>
      </c>
      <c r="N101" s="112">
        <f t="shared" si="53"/>
        <v>0</v>
      </c>
      <c r="O101" s="70"/>
      <c r="P101" s="64">
        <f t="shared" si="54"/>
        <v>0</v>
      </c>
      <c r="Q101" s="70"/>
      <c r="R101" s="70"/>
      <c r="S101" s="70"/>
      <c r="T101" s="70"/>
      <c r="U101" s="64"/>
      <c r="V101" s="64"/>
      <c r="W101" s="69"/>
    </row>
    <row r="102" spans="1:25" ht="27.75">
      <c r="A102" s="10">
        <v>79</v>
      </c>
      <c r="B102" s="269" t="s">
        <v>239</v>
      </c>
      <c r="C102" s="64"/>
      <c r="D102" s="64">
        <v>0</v>
      </c>
      <c r="E102" s="64">
        <f t="shared" si="49"/>
        <v>0</v>
      </c>
      <c r="F102" s="64"/>
      <c r="G102" s="64"/>
      <c r="H102" s="154">
        <f t="shared" si="57"/>
        <v>0</v>
      </c>
      <c r="I102" s="64">
        <f t="shared" si="50"/>
        <v>0</v>
      </c>
      <c r="J102" s="64">
        <f t="shared" si="55"/>
        <v>0</v>
      </c>
      <c r="K102" s="64">
        <f t="shared" si="56"/>
        <v>0</v>
      </c>
      <c r="L102" s="70">
        <f t="shared" si="51"/>
        <v>0</v>
      </c>
      <c r="M102" s="67">
        <f t="shared" si="52"/>
        <v>0</v>
      </c>
      <c r="N102" s="112">
        <f t="shared" si="53"/>
        <v>0</v>
      </c>
      <c r="O102" s="70"/>
      <c r="P102" s="64">
        <f t="shared" si="54"/>
        <v>0</v>
      </c>
      <c r="Q102" s="70"/>
      <c r="R102" s="70"/>
      <c r="S102" s="70"/>
      <c r="T102" s="70"/>
      <c r="U102" s="64"/>
      <c r="V102" s="64"/>
      <c r="W102" s="69"/>
    </row>
    <row r="103" spans="1:25" ht="26.25" hidden="1" customHeight="1">
      <c r="A103" s="10"/>
      <c r="B103" s="84" t="s">
        <v>143</v>
      </c>
      <c r="C103" s="64"/>
      <c r="D103" s="65">
        <f>[3]УТВ_протокол_2020!BO106</f>
        <v>0</v>
      </c>
      <c r="E103" s="65">
        <f>ROUND((('[3]1кв_2020'!BO106)+(('[3]2кв_2020'!BO106/3)*[3]ФОРМА!$F$21)),0)</f>
        <v>0</v>
      </c>
      <c r="F103" s="64">
        <f>[3]ФАКТ_окт!BO106+G103</f>
        <v>0</v>
      </c>
      <c r="G103" s="65">
        <f>'[3]62'!BO106</f>
        <v>0</v>
      </c>
      <c r="H103" s="66">
        <f t="shared" ref="H103:H107" si="58">IFERROR(ROUND(F103/E103*100,2),0)</f>
        <v>0</v>
      </c>
      <c r="I103" s="65" t="e">
        <f>#REF!-#REF!</f>
        <v>#REF!</v>
      </c>
      <c r="J103" s="64">
        <f t="shared" si="55"/>
        <v>0</v>
      </c>
      <c r="K103" s="65">
        <f t="shared" si="56"/>
        <v>0</v>
      </c>
      <c r="L103" s="70"/>
      <c r="M103" s="67">
        <f>[3]ФАКТ_окт!BW106+W103</f>
        <v>0</v>
      </c>
      <c r="N103" s="79">
        <f t="shared" ref="N103" si="59">IFERROR(ROUND((M103/L103),1),0)</f>
        <v>0</v>
      </c>
      <c r="O103" s="70"/>
      <c r="P103" s="70"/>
      <c r="Q103" s="70"/>
      <c r="R103" s="70"/>
      <c r="S103" s="70"/>
      <c r="T103" s="70"/>
      <c r="U103" s="70"/>
      <c r="V103" s="70"/>
      <c r="W103" s="69"/>
    </row>
    <row r="104" spans="1:25" ht="27">
      <c r="A104" s="20"/>
      <c r="B104" s="83" t="s">
        <v>144</v>
      </c>
      <c r="C104" s="72"/>
      <c r="D104" s="72">
        <f>SUM(D69:D103)</f>
        <v>4132</v>
      </c>
      <c r="E104" s="72">
        <f>SUM(E69:E103)</f>
        <v>2755</v>
      </c>
      <c r="F104" s="72">
        <f>SUM(F69:F103)</f>
        <v>0</v>
      </c>
      <c r="G104" s="72">
        <f>SUM(G69:G103)</f>
        <v>0</v>
      </c>
      <c r="H104" s="74">
        <f>IFERROR(ROUND(F104/E104*100,2),0)</f>
        <v>0</v>
      </c>
      <c r="I104" s="72">
        <f>SUM(I69:I102)</f>
        <v>-2755</v>
      </c>
      <c r="J104" s="72">
        <f>SUM(J69:J103)</f>
        <v>0</v>
      </c>
      <c r="K104" s="72">
        <f>SUM(K69:K103)</f>
        <v>-2755</v>
      </c>
      <c r="L104" s="72">
        <f>SUM(L69:L103)</f>
        <v>0</v>
      </c>
      <c r="M104" s="78">
        <f>SUM(M69:M103)</f>
        <v>4132</v>
      </c>
      <c r="N104" s="81">
        <f>IFERROR(ROUND((M104/L104),1),0)</f>
        <v>0</v>
      </c>
      <c r="O104" s="82">
        <f t="shared" ref="O104:V104" si="60">SUM(O70:O103)</f>
        <v>0</v>
      </c>
      <c r="P104" s="82">
        <f t="shared" si="60"/>
        <v>0</v>
      </c>
      <c r="Q104" s="82">
        <f t="shared" si="60"/>
        <v>0</v>
      </c>
      <c r="R104" s="82">
        <f t="shared" si="60"/>
        <v>0</v>
      </c>
      <c r="S104" s="82">
        <f t="shared" si="60"/>
        <v>0</v>
      </c>
      <c r="T104" s="82">
        <f t="shared" si="60"/>
        <v>0</v>
      </c>
      <c r="U104" s="82">
        <f t="shared" si="60"/>
        <v>0</v>
      </c>
      <c r="V104" s="82">
        <f t="shared" si="60"/>
        <v>0</v>
      </c>
      <c r="W104" s="82"/>
    </row>
    <row r="105" spans="1:25" ht="27">
      <c r="A105" s="20"/>
      <c r="B105" s="83" t="s">
        <v>145</v>
      </c>
      <c r="C105" s="72"/>
      <c r="D105" s="72">
        <f>D104+D68+D62+D60</f>
        <v>125357</v>
      </c>
      <c r="E105" s="72">
        <f>E104+E68+E62+E60</f>
        <v>83572</v>
      </c>
      <c r="F105" s="72">
        <f>F104+F68+F62+F60</f>
        <v>0</v>
      </c>
      <c r="G105" s="72" t="e">
        <f>G104+G68+#REF!+G62+G60</f>
        <v>#REF!</v>
      </c>
      <c r="H105" s="74">
        <f>IFERROR(ROUND(F105/E105*100,2),0)</f>
        <v>0</v>
      </c>
      <c r="I105" s="72">
        <f>I104+I68+I62+I60</f>
        <v>-83572</v>
      </c>
      <c r="J105" s="72">
        <f>J104+J68+J62+J60</f>
        <v>0</v>
      </c>
      <c r="K105" s="72">
        <f>K104+K68+K62+K60</f>
        <v>-83572</v>
      </c>
      <c r="L105" s="72">
        <f>L104+L68+L62+L60</f>
        <v>0</v>
      </c>
      <c r="M105" s="78">
        <f>M104+M68+M62+M60</f>
        <v>125357</v>
      </c>
      <c r="N105" s="81">
        <f>IFERROR(ROUND((M105/L105),1),0)</f>
        <v>0</v>
      </c>
      <c r="O105" s="82">
        <f t="shared" ref="O105:V105" si="61">O104+O68+O62+O60</f>
        <v>0</v>
      </c>
      <c r="P105" s="82">
        <f t="shared" si="61"/>
        <v>0</v>
      </c>
      <c r="Q105" s="82">
        <f t="shared" si="61"/>
        <v>0</v>
      </c>
      <c r="R105" s="72">
        <f t="shared" si="61"/>
        <v>0</v>
      </c>
      <c r="S105" s="72">
        <f t="shared" si="61"/>
        <v>0</v>
      </c>
      <c r="T105" s="72">
        <f t="shared" si="61"/>
        <v>0</v>
      </c>
      <c r="U105" s="72">
        <f t="shared" si="61"/>
        <v>0</v>
      </c>
      <c r="V105" s="72">
        <f t="shared" si="61"/>
        <v>0</v>
      </c>
      <c r="W105" s="82"/>
    </row>
    <row r="106" spans="1:25" ht="33">
      <c r="A106" s="31"/>
      <c r="B106" s="85" t="s">
        <v>146</v>
      </c>
      <c r="C106" s="64"/>
      <c r="D106" s="64">
        <v>1137</v>
      </c>
      <c r="E106" s="64">
        <f t="shared" ref="E106" si="62">ROUND(D106/12*$E$5,0)</f>
        <v>758</v>
      </c>
      <c r="F106" s="64"/>
      <c r="G106" s="64"/>
      <c r="H106" s="154">
        <f t="shared" si="58"/>
        <v>0</v>
      </c>
      <c r="I106" s="64">
        <f>ROUND(F106-E106,0)</f>
        <v>-758</v>
      </c>
      <c r="J106" s="64">
        <f>IFERROR(IF(I106&gt;0,I106,0),0)</f>
        <v>0</v>
      </c>
      <c r="K106" s="64">
        <f>IFERROR(IF(I106&lt;0,I106,0),0)</f>
        <v>-758</v>
      </c>
      <c r="L106" s="70">
        <f>ROUND(F106/$L$108,0)</f>
        <v>0</v>
      </c>
      <c r="M106" s="67">
        <f>ROUND((D106-F106),0)</f>
        <v>1137</v>
      </c>
      <c r="N106" s="79">
        <f>IFERROR(ROUND((M106/L106),1),0)</f>
        <v>0</v>
      </c>
      <c r="O106" s="70"/>
      <c r="P106" s="70">
        <f>Q106+R106</f>
        <v>0</v>
      </c>
      <c r="Q106" s="70"/>
      <c r="R106" s="70"/>
      <c r="S106" s="70"/>
      <c r="T106" s="70"/>
      <c r="U106" s="70"/>
      <c r="V106" s="70"/>
      <c r="W106" s="69"/>
    </row>
    <row r="107" spans="1:25" ht="27">
      <c r="A107" s="33"/>
      <c r="B107" s="21" t="s">
        <v>147</v>
      </c>
      <c r="C107" s="86"/>
      <c r="D107" s="86">
        <f>D106+D105</f>
        <v>126494</v>
      </c>
      <c r="E107" s="86">
        <f t="shared" ref="E107:I107" si="63">E106+E105</f>
        <v>84330</v>
      </c>
      <c r="F107" s="86">
        <f t="shared" si="63"/>
        <v>0</v>
      </c>
      <c r="G107" s="86" t="e">
        <f t="shared" si="63"/>
        <v>#REF!</v>
      </c>
      <c r="H107" s="87">
        <f t="shared" si="58"/>
        <v>0</v>
      </c>
      <c r="I107" s="86">
        <f t="shared" si="63"/>
        <v>-84330</v>
      </c>
      <c r="J107" s="86">
        <f>J106+J105</f>
        <v>0</v>
      </c>
      <c r="K107" s="86">
        <f t="shared" ref="K107:L107" si="64">K106+K105</f>
        <v>-84330</v>
      </c>
      <c r="L107" s="86">
        <f t="shared" si="64"/>
        <v>0</v>
      </c>
      <c r="M107" s="86">
        <f>ROUND((D107-F107),0)</f>
        <v>126494</v>
      </c>
      <c r="N107" s="88">
        <f>IFERROR(ROUND((M107/L107),1),0)</f>
        <v>0</v>
      </c>
      <c r="O107" s="89">
        <f t="shared" ref="O107:W107" si="65">O106+O105</f>
        <v>0</v>
      </c>
      <c r="P107" s="89">
        <f t="shared" si="65"/>
        <v>0</v>
      </c>
      <c r="Q107" s="89">
        <f t="shared" si="65"/>
        <v>0</v>
      </c>
      <c r="R107" s="89">
        <f t="shared" si="65"/>
        <v>0</v>
      </c>
      <c r="S107" s="89">
        <f t="shared" si="65"/>
        <v>0</v>
      </c>
      <c r="T107" s="89">
        <f t="shared" si="65"/>
        <v>0</v>
      </c>
      <c r="U107" s="89">
        <f t="shared" si="65"/>
        <v>0</v>
      </c>
      <c r="V107" s="89">
        <f t="shared" si="65"/>
        <v>0</v>
      </c>
      <c r="W107" s="89">
        <f t="shared" si="65"/>
        <v>0</v>
      </c>
    </row>
    <row r="108" spans="1:25">
      <c r="K108" s="91"/>
      <c r="L108" s="196">
        <v>8</v>
      </c>
      <c r="M108" s="141"/>
      <c r="N108" s="92"/>
      <c r="O108" s="92"/>
      <c r="P108" s="92"/>
      <c r="Q108" s="141"/>
      <c r="R108" s="92"/>
      <c r="S108" s="92"/>
      <c r="T108" s="92"/>
      <c r="U108" s="211"/>
      <c r="V108" s="211"/>
      <c r="W108" s="137"/>
    </row>
    <row r="109" spans="1:25" s="35" customFormat="1">
      <c r="D109" s="36"/>
      <c r="E109" s="36"/>
      <c r="F109" s="36"/>
      <c r="H109" s="93"/>
      <c r="I109" s="3"/>
      <c r="J109" s="3"/>
      <c r="K109" s="231"/>
      <c r="L109" s="232"/>
      <c r="M109" s="94"/>
      <c r="N109" s="95"/>
      <c r="O109" s="224"/>
      <c r="U109" s="192"/>
      <c r="V109" s="192"/>
      <c r="W109" s="225"/>
    </row>
    <row r="110" spans="1:25">
      <c r="D110" s="37"/>
      <c r="E110" s="37"/>
      <c r="F110" s="37"/>
      <c r="G110" s="37"/>
      <c r="L110" s="218"/>
      <c r="M110" s="219"/>
      <c r="N110" s="94"/>
      <c r="O110" s="35"/>
      <c r="Q110" s="231"/>
      <c r="R110" s="229"/>
      <c r="W110" s="35"/>
    </row>
    <row r="111" spans="1:25" ht="33"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3"/>
      <c r="X111" s="433"/>
      <c r="Y111" s="433"/>
    </row>
    <row r="112" spans="1:25">
      <c r="L112" s="140"/>
      <c r="M112" s="97"/>
      <c r="O112" s="35"/>
      <c r="P112" s="3"/>
    </row>
    <row r="113" spans="15:18">
      <c r="O113" s="35"/>
      <c r="P113" s="3"/>
      <c r="Q113" s="35"/>
      <c r="R113" s="230"/>
    </row>
    <row r="114" spans="15:18">
      <c r="P114" s="137"/>
    </row>
  </sheetData>
  <mergeCells count="17">
    <mergeCell ref="B1:U1"/>
    <mergeCell ref="A13:A14"/>
    <mergeCell ref="B13:B14"/>
    <mergeCell ref="C13:C14"/>
    <mergeCell ref="D13:D14"/>
    <mergeCell ref="E13:E14"/>
    <mergeCell ref="F13:F14"/>
    <mergeCell ref="G13:G14"/>
    <mergeCell ref="E111:Y111"/>
    <mergeCell ref="W13:W14"/>
    <mergeCell ref="L13:L14"/>
    <mergeCell ref="M13:M14"/>
    <mergeCell ref="N13:N14"/>
    <mergeCell ref="O13:O14"/>
    <mergeCell ref="H13:H14"/>
    <mergeCell ref="I13:K13"/>
    <mergeCell ref="P13:U13"/>
  </mergeCells>
  <conditionalFormatting sqref="W17 E62:F62 W46:W52 W54:W55 D59:F59 E68:K68 C60 E29:F29 N103:V103 C69:C102 C103:D107 G69:O69 G17:K67 M60:N68 C61:D68 W19:W24 W26:W44 W57:W62 W64:W69 E103:F105 N70:O102 O104:W107 C17:D58 M17:N58 Q69:T102 L17:L68 O17:V68 W71:W103 G70:M107">
    <cfRule type="cellIs" dxfId="29" priority="75" operator="lessThan">
      <formula>0</formula>
    </cfRule>
  </conditionalFormatting>
  <conditionalFormatting sqref="E60:F60 E107:F107 E33:F33 E22:F22">
    <cfRule type="cellIs" dxfId="28" priority="74" operator="lessThan">
      <formula>0</formula>
    </cfRule>
  </conditionalFormatting>
  <conditionalFormatting sqref="F106 F34:F58 F17:F21">
    <cfRule type="cellIs" dxfId="27" priority="72" operator="lessThan">
      <formula>0</formula>
    </cfRule>
  </conditionalFormatting>
  <conditionalFormatting sqref="E106 E17:E21 E34:E58">
    <cfRule type="cellIs" dxfId="26" priority="70" operator="lessThan">
      <formula>0</formula>
    </cfRule>
  </conditionalFormatting>
  <conditionalFormatting sqref="N104:N105">
    <cfRule type="cellIs" dxfId="25" priority="64" operator="lessThan">
      <formula>0</formula>
    </cfRule>
  </conditionalFormatting>
  <conditionalFormatting sqref="M59">
    <cfRule type="cellIs" dxfId="24" priority="63" operator="lessThan">
      <formula>0</formula>
    </cfRule>
  </conditionalFormatting>
  <conditionalFormatting sqref="N106:N107">
    <cfRule type="cellIs" dxfId="23" priority="62" operator="lessThan">
      <formula>0</formula>
    </cfRule>
  </conditionalFormatting>
  <conditionalFormatting sqref="N59">
    <cfRule type="cellIs" dxfId="22" priority="61" operator="lessThan">
      <formula>0</formula>
    </cfRule>
  </conditionalFormatting>
  <conditionalFormatting sqref="C59">
    <cfRule type="cellIs" dxfId="21" priority="59" operator="lessThan">
      <formula>0</formula>
    </cfRule>
  </conditionalFormatting>
  <conditionalFormatting sqref="W70">
    <cfRule type="cellIs" dxfId="20" priority="43" operator="lessThan">
      <formula>0</formula>
    </cfRule>
  </conditionalFormatting>
  <conditionalFormatting sqref="W63">
    <cfRule type="cellIs" dxfId="19" priority="42" operator="lessThan">
      <formula>0</formula>
    </cfRule>
  </conditionalFormatting>
  <conditionalFormatting sqref="W25">
    <cfRule type="cellIs" dxfId="18" priority="40" operator="lessThan">
      <formula>0</formula>
    </cfRule>
  </conditionalFormatting>
  <conditionalFormatting sqref="W45">
    <cfRule type="cellIs" dxfId="17" priority="39" operator="lessThan">
      <formula>0</formula>
    </cfRule>
  </conditionalFormatting>
  <conditionalFormatting sqref="W56">
    <cfRule type="cellIs" dxfId="16" priority="37" operator="lessThan">
      <formula>0</formula>
    </cfRule>
  </conditionalFormatting>
  <conditionalFormatting sqref="D60">
    <cfRule type="cellIs" dxfId="15" priority="36" operator="lessThan">
      <formula>0</formula>
    </cfRule>
  </conditionalFormatting>
  <conditionalFormatting sqref="W18">
    <cfRule type="cellIs" dxfId="14" priority="35" operator="lessThan">
      <formula>0</formula>
    </cfRule>
  </conditionalFormatting>
  <conditionalFormatting sqref="D69:D102">
    <cfRule type="cellIs" dxfId="13" priority="34" operator="lessThan">
      <formula>0</formula>
    </cfRule>
  </conditionalFormatting>
  <conditionalFormatting sqref="E23:E28">
    <cfRule type="cellIs" dxfId="12" priority="21" operator="lessThan">
      <formula>0</formula>
    </cfRule>
  </conditionalFormatting>
  <conditionalFormatting sqref="E30:E32">
    <cfRule type="cellIs" dxfId="11" priority="20" operator="lessThan">
      <formula>0</formula>
    </cfRule>
  </conditionalFormatting>
  <conditionalFormatting sqref="E61">
    <cfRule type="cellIs" dxfId="10" priority="19" operator="lessThan">
      <formula>0</formula>
    </cfRule>
  </conditionalFormatting>
  <conditionalFormatting sqref="E63:E67">
    <cfRule type="cellIs" dxfId="9" priority="17" operator="lessThan">
      <formula>0</formula>
    </cfRule>
  </conditionalFormatting>
  <conditionalFormatting sqref="E69:E102">
    <cfRule type="cellIs" dxfId="8" priority="16" operator="lessThan">
      <formula>0</formula>
    </cfRule>
  </conditionalFormatting>
  <conditionalFormatting sqref="U69:V102">
    <cfRule type="cellIs" dxfId="7" priority="9" operator="lessThan">
      <formula>0</formula>
    </cfRule>
  </conditionalFormatting>
  <conditionalFormatting sqref="W53">
    <cfRule type="cellIs" dxfId="6" priority="8" operator="lessThan">
      <formula>0</formula>
    </cfRule>
  </conditionalFormatting>
  <conditionalFormatting sqref="F23:F28">
    <cfRule type="cellIs" dxfId="5" priority="6" operator="lessThan">
      <formula>0</formula>
    </cfRule>
  </conditionalFormatting>
  <conditionalFormatting sqref="F30:F32">
    <cfRule type="cellIs" dxfId="4" priority="5" operator="lessThan">
      <formula>0</formula>
    </cfRule>
  </conditionalFormatting>
  <conditionalFormatting sqref="F61">
    <cfRule type="cellIs" dxfId="3" priority="4" operator="lessThan">
      <formula>0</formula>
    </cfRule>
  </conditionalFormatting>
  <conditionalFormatting sqref="F63:F67">
    <cfRule type="cellIs" dxfId="2" priority="3" operator="lessThan">
      <formula>0</formula>
    </cfRule>
  </conditionalFormatting>
  <conditionalFormatting sqref="F69:F102">
    <cfRule type="cellIs" dxfId="1" priority="2" operator="lessThan">
      <formula>0</formula>
    </cfRule>
  </conditionalFormatting>
  <conditionalFormatting sqref="P69:P102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6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Эндоскопия</vt:lpstr>
      <vt:lpstr>КТ_анализ</vt:lpstr>
      <vt:lpstr>МРТ_анализ </vt:lpstr>
      <vt:lpstr>УЗИ _ССС</vt:lpstr>
      <vt:lpstr>COVID-19</vt:lpstr>
      <vt:lpstr>КТ_анализ!Заголовки_для_печати</vt:lpstr>
      <vt:lpstr>Эндоскопия!Заголовки_для_печати</vt:lpstr>
      <vt:lpstr>'COVID-19'!Область_печати</vt:lpstr>
      <vt:lpstr>КТ_анализ!Область_печати</vt:lpstr>
      <vt:lpstr>'МРТ_анализ '!Область_печати</vt:lpstr>
      <vt:lpstr>Эндоскопия!Область_печати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2024-09-11T12:16:30Z</cp:lastPrinted>
  <dcterms:created xsi:type="dcterms:W3CDTF">2021-03-03T07:33:16Z</dcterms:created>
  <dcterms:modified xsi:type="dcterms:W3CDTF">2024-09-11T13:55:14Z</dcterms:modified>
</cp:coreProperties>
</file>